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136" yWindow="-12" windowWidth="11112" windowHeight="8580" activeTab="1"/>
  </bookViews>
  <sheets>
    <sheet name="Содержание" sheetId="1" r:id="rId1"/>
    <sheet name="23.1." sheetId="13" r:id="rId2"/>
    <sheet name="23.2." sheetId="14" r:id="rId3"/>
    <sheet name="23.3." sheetId="15" r:id="rId4"/>
    <sheet name="23.4." sheetId="16" r:id="rId5"/>
    <sheet name="23.5." sheetId="17" r:id="rId6"/>
    <sheet name="23.6." sheetId="18" r:id="rId7"/>
    <sheet name="23.7." sheetId="19" r:id="rId8"/>
    <sheet name="23.8." sheetId="20" r:id="rId9"/>
    <sheet name="23.9." sheetId="21" r:id="rId10"/>
    <sheet name="23.10." sheetId="22" r:id="rId11"/>
    <sheet name="23.11." sheetId="23" r:id="rId12"/>
    <sheet name="23.12." sheetId="24" r:id="rId13"/>
    <sheet name="23.13." sheetId="25" r:id="rId14"/>
    <sheet name="23.14." sheetId="26" r:id="rId15"/>
  </sheets>
  <calcPr calcId="145621"/>
</workbook>
</file>

<file path=xl/calcChain.xml><?xml version="1.0" encoding="utf-8"?>
<calcChain xmlns="http://schemas.openxmlformats.org/spreadsheetml/2006/main">
  <c r="A21" i="1" l="1"/>
  <c r="A20" i="1"/>
  <c r="A19" i="1"/>
  <c r="A18" i="1"/>
  <c r="A17" i="1"/>
  <c r="A15" i="1"/>
  <c r="A14" i="1"/>
  <c r="A12" i="1"/>
  <c r="A11" i="1"/>
  <c r="A10" i="1"/>
  <c r="A9" i="1"/>
  <c r="A8" i="1"/>
  <c r="A7" i="1"/>
  <c r="A6" i="1"/>
</calcChain>
</file>

<file path=xl/sharedStrings.xml><?xml version="1.0" encoding="utf-8"?>
<sst xmlns="http://schemas.openxmlformats.org/spreadsheetml/2006/main" count="324" uniqueCount="260">
  <si>
    <t>СОДЕРЖАНИЕ</t>
  </si>
  <si>
    <t>Раздел 23. ЦЕНЫ И ТАРИФЫ</t>
  </si>
  <si>
    <t>ИНДЕКСЫ ПОТРЕБИТЕЛЬСКИХ ЦЕН И ТАРИФОВ И СРЕДНИЕ ПОТРЕБИТЕЛЬСКИЕ ЦЕНЫ И ТАРИФЫ НА ТОВАРЫ И УСЛУГИ</t>
  </si>
  <si>
    <t>декабрь к декабрю предыдущего года, в процентах</t>
  </si>
  <si>
    <t>Все товары и услуги</t>
  </si>
  <si>
    <t>продовольственные товары</t>
  </si>
  <si>
    <t>продовольственные товары без алкогольных напитков</t>
  </si>
  <si>
    <t>алкогольные напитки</t>
  </si>
  <si>
    <t>непродовольственные товары</t>
  </si>
  <si>
    <t>услуги</t>
  </si>
  <si>
    <t xml:space="preserve">Продовольственные товары </t>
  </si>
  <si>
    <t>мясо и птица</t>
  </si>
  <si>
    <t>колбасные изделия и продукты из мяса и птицы</t>
  </si>
  <si>
    <t xml:space="preserve">консервы мясные </t>
  </si>
  <si>
    <t>рыбопродукты</t>
  </si>
  <si>
    <t xml:space="preserve">масло сливочное </t>
  </si>
  <si>
    <t xml:space="preserve">масло подсолнечное </t>
  </si>
  <si>
    <t>молоко и молочная продукция</t>
  </si>
  <si>
    <t>сыр</t>
  </si>
  <si>
    <t>сахар-песок</t>
  </si>
  <si>
    <t>кондитерские изделия</t>
  </si>
  <si>
    <t>хлеб и хлебобулочные изделия</t>
  </si>
  <si>
    <t>крупа и бобовые</t>
  </si>
  <si>
    <t>макаронные изделия</t>
  </si>
  <si>
    <t>плодоовощная продукция</t>
  </si>
  <si>
    <t xml:space="preserve">Непродовольственные товары </t>
  </si>
  <si>
    <t>одежда и белье</t>
  </si>
  <si>
    <t>верхний трикотаж, прочие изделия верхнего трикотажа</t>
  </si>
  <si>
    <t>бельевой трикотаж</t>
  </si>
  <si>
    <t>чулочно-носочные изделия</t>
  </si>
  <si>
    <t xml:space="preserve">обувь </t>
  </si>
  <si>
    <t>моющие и чистящие средства</t>
  </si>
  <si>
    <t>парфюмерно-косметические товары</t>
  </si>
  <si>
    <t>галантерея</t>
  </si>
  <si>
    <t>табачные изделия</t>
  </si>
  <si>
    <t>телерадиотовары</t>
  </si>
  <si>
    <t>электротовары и другие бытовые приборы</t>
  </si>
  <si>
    <t>строительные материалы</t>
  </si>
  <si>
    <t>мебель</t>
  </si>
  <si>
    <t>часы</t>
  </si>
  <si>
    <t>ювелирные изделия</t>
  </si>
  <si>
    <t>Услуги</t>
  </si>
  <si>
    <t>бытовые услуги</t>
  </si>
  <si>
    <t>услуги пассажирского транспорта</t>
  </si>
  <si>
    <t>услуги связи</t>
  </si>
  <si>
    <t>жилищные</t>
  </si>
  <si>
    <t>коммунальные</t>
  </si>
  <si>
    <t>услуги дошкольного воспитания</t>
  </si>
  <si>
    <t>услуги организаций культуры</t>
  </si>
  <si>
    <t>услуги в сфере туризма</t>
  </si>
  <si>
    <t>санаторно-оздоровительные услуги</t>
  </si>
  <si>
    <t>медицинские услуги</t>
  </si>
  <si>
    <t>услуги физической культуры и спорта</t>
  </si>
  <si>
    <t>услуги правового характера</t>
  </si>
  <si>
    <t>на конец года, рублей за килограмм</t>
  </si>
  <si>
    <t>Говядина (кроме бескостного мяса)</t>
  </si>
  <si>
    <t>Свинина (кроме бескостного мяса)</t>
  </si>
  <si>
    <t>Куры охлажденные и мороженые</t>
  </si>
  <si>
    <t>Колбаса вареная</t>
  </si>
  <si>
    <t>Рыба мороженая неразделанная</t>
  </si>
  <si>
    <t>Рыба соленая, маринованная, копченая</t>
  </si>
  <si>
    <t xml:space="preserve">Масло сливочное </t>
  </si>
  <si>
    <t xml:space="preserve">Масло подсолнечное </t>
  </si>
  <si>
    <t>Молоко питьевое цельное пастеризованное 2,5-3,2% жирности, за л</t>
  </si>
  <si>
    <t>Сыры сычужные твердые и мягкие</t>
  </si>
  <si>
    <t>Яйца куриные, за 10 штук</t>
  </si>
  <si>
    <t>Сахар-песок</t>
  </si>
  <si>
    <t>Чай черный байховый</t>
  </si>
  <si>
    <t>Мука пшеничная</t>
  </si>
  <si>
    <t>Рис шлифованный</t>
  </si>
  <si>
    <t>Макаронные изделия из пшеничной муки высшего сорта</t>
  </si>
  <si>
    <t>Картофель</t>
  </si>
  <si>
    <t>Капуста белокочанная свежая</t>
  </si>
  <si>
    <t>Лук репчатый</t>
  </si>
  <si>
    <t>Яблоки</t>
  </si>
  <si>
    <t>Водка крепостью 40% об. спирта и выше, за л</t>
  </si>
  <si>
    <t>Коньяк ординарный отечественный, за л</t>
  </si>
  <si>
    <t>Вино игристое отечественное, за л</t>
  </si>
  <si>
    <t>на конец года, рублей за штуку</t>
  </si>
  <si>
    <t>Пальто женское демисезонное из шерстяных или полушерстяных тканей</t>
  </si>
  <si>
    <t xml:space="preserve">Костюм-двойка мужской из шерстяных, полушерстяных или смесовых тканей </t>
  </si>
  <si>
    <t>Брюки мужские из джинсовой ткани (джинсы)</t>
  </si>
  <si>
    <t>Сорочка верхняя мужская из хлопчатобумажных или смесовых тканей</t>
  </si>
  <si>
    <t>Юбка женская из полушерстяных или смесовых тканей</t>
  </si>
  <si>
    <t xml:space="preserve">Блузка женская </t>
  </si>
  <si>
    <t>Джемпер мужской</t>
  </si>
  <si>
    <t>Носки мужские, за пару</t>
  </si>
  <si>
    <t>Полуботинки, туфли мужские с верхом из натуральной кожи, за пару</t>
  </si>
  <si>
    <t>Сапоги женские зимние с верхом из натуральной кожи, за пару</t>
  </si>
  <si>
    <t>Туфли женские модельные с верхом из натуральной кожи, за пару</t>
  </si>
  <si>
    <t>Набор корпусной мебели, за комплект</t>
  </si>
  <si>
    <t xml:space="preserve">Машина стиральная автоматическая </t>
  </si>
  <si>
    <t>на конец года, рублей за один вид услуг</t>
  </si>
  <si>
    <t>Постановка набоек, за пару</t>
  </si>
  <si>
    <t xml:space="preserve">Ремонт телевизоров цветного изображения </t>
  </si>
  <si>
    <t xml:space="preserve">Ремонт холодильников всех марок </t>
  </si>
  <si>
    <t>Химчистка мужского костюма</t>
  </si>
  <si>
    <t>Стирка и глажение белья прямого, за кг</t>
  </si>
  <si>
    <t>Стрижка модельная в женском зале</t>
  </si>
  <si>
    <t>Стрижка модельная в мужском зале</t>
  </si>
  <si>
    <t xml:space="preserve">Изготовление гроба </t>
  </si>
  <si>
    <t>Пересылка простого письма внутри России, массой до 20г, за штуку</t>
  </si>
  <si>
    <t>Абонентская плата за неограниченный объем местных телефонных соединений, за месяц</t>
  </si>
  <si>
    <t>Отопление, за Гкал</t>
  </si>
  <si>
    <t>Газ сетевой, за месяц с человека</t>
  </si>
  <si>
    <t>Кинотеатры, за билет</t>
  </si>
  <si>
    <t>Театры, за билет</t>
  </si>
  <si>
    <t xml:space="preserve">Посещение детского ясли-сада,  за день </t>
  </si>
  <si>
    <t>Санаторий, за день с человека</t>
  </si>
  <si>
    <t>Общий анализ крови</t>
  </si>
  <si>
    <t>ИНДЕКСЫ ЦЕН И СРЕДНИЕ ЦЕНЫ НА РЫНКЕ ЖИЛЬЯ</t>
  </si>
  <si>
    <t>на конец года, в процентах к концу предыдущего года</t>
  </si>
  <si>
    <t>Первичный рынок жилья</t>
  </si>
  <si>
    <t>Все квартиры</t>
  </si>
  <si>
    <t>среднего качества (типовые)</t>
  </si>
  <si>
    <t>улучшенного качества</t>
  </si>
  <si>
    <t>Вторичный рынок жилья</t>
  </si>
  <si>
    <t>низкого качества</t>
  </si>
  <si>
    <t>на конец года, рублей за один квадратный метр общей площади</t>
  </si>
  <si>
    <t>в том числе:</t>
  </si>
  <si>
    <t>ИНДЕКСЫ ЦЕН И ТАРИФОВ ПРОИЗВОДИТЕЛЕЙ</t>
  </si>
  <si>
    <t>Сводный индекс цен на продукцию (затраты, услуги) инвестиционного назначения</t>
  </si>
  <si>
    <t>Индекс тарифов на грузовые перевозки</t>
  </si>
  <si>
    <t>по видам экономической деятельности:</t>
  </si>
  <si>
    <t>добыча полезных ископаемых</t>
  </si>
  <si>
    <t>добыча прочих полезных ископаемых</t>
  </si>
  <si>
    <t>обрабатывающие производства</t>
  </si>
  <si>
    <t>производство пищевых продуктов</t>
  </si>
  <si>
    <t>производство напитков</t>
  </si>
  <si>
    <t>производство текстильных изделий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</si>
  <si>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</si>
  <si>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кокса и нефтепродуктов</t>
  </si>
  <si>
    <t>производство прочей неметаллической минеральной продукции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</si>
  <si>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</si>
  <si>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</si>
  <si>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 xml:space="preserve"> </t>
  </si>
  <si>
    <t xml:space="preserve">Производство сельскохозяйственной продукции – всего </t>
  </si>
  <si>
    <t>в том числе</t>
  </si>
  <si>
    <t>продукция животноводства</t>
  </si>
  <si>
    <t>скот и птица (в живом весе)</t>
  </si>
  <si>
    <t>…</t>
  </si>
  <si>
    <t>молоко сырое крупного рогатого скота</t>
  </si>
  <si>
    <t>яйца куриные в скорлупе свежие</t>
  </si>
  <si>
    <t>Сводный индекс цен на продукцию (затраты, услуги) инвестиционного назначения – всего</t>
  </si>
  <si>
    <t>индекс цен производителей на строительную продукцию</t>
  </si>
  <si>
    <t>индекс цен приобретения машин и оборудования инвестиционного назначения</t>
  </si>
  <si>
    <t>индекс цен на прочую продукцию (затраты, услуги) инвестиционного назначения</t>
  </si>
  <si>
    <t xml:space="preserve">Грузовые перевозки – всего </t>
  </si>
  <si>
    <t>в том числе по видам транспорта:</t>
  </si>
  <si>
    <t>автомобильный</t>
  </si>
  <si>
    <t>трубопроводный</t>
  </si>
  <si>
    <t>внутренний водный</t>
  </si>
  <si>
    <t>воздушный</t>
  </si>
  <si>
    <t xml:space="preserve">23.1. Индексы потребительских цен и тарифов на товары и услуги </t>
  </si>
  <si>
    <t>23.2. Индексы потребительских цен на отдельные группы продовольственных товаров</t>
  </si>
  <si>
    <t>23.3. Индексы потребительских цен на отдельные группы непродовольственных товаров</t>
  </si>
  <si>
    <t xml:space="preserve">23.4. Индексы потребительских тарифов на отдельные группы услуг </t>
  </si>
  <si>
    <t>23.5. Средние потребительские цены на отдельные виды продовольственных товаров</t>
  </si>
  <si>
    <t>23.6. Средние потребительские цены на отдельные виды непродовольственных товаров</t>
  </si>
  <si>
    <r>
      <t>Плата за жилье в домах государственного и муниципального жилищных фондов, за м</t>
    </r>
    <r>
      <rPr>
        <vertAlign val="superscript"/>
        <sz val="10"/>
        <color theme="1"/>
        <rFont val="Arial"/>
        <family val="2"/>
        <charset val="204"/>
      </rPr>
      <t xml:space="preserve">2 </t>
    </r>
    <r>
      <rPr>
        <sz val="10"/>
        <color theme="1"/>
        <rFont val="Arial"/>
        <family val="2"/>
        <charset val="204"/>
      </rPr>
      <t>общей площади</t>
    </r>
  </si>
  <si>
    <r>
      <t>Водоснабжение холодное, за м</t>
    </r>
    <r>
      <rPr>
        <vertAlign val="superscript"/>
        <sz val="10"/>
        <color theme="1"/>
        <rFont val="Arial"/>
        <family val="2"/>
        <charset val="204"/>
      </rPr>
      <t>3</t>
    </r>
  </si>
  <si>
    <r>
      <t>Водоотведение, за м</t>
    </r>
    <r>
      <rPr>
        <vertAlign val="superscript"/>
        <sz val="10"/>
        <color theme="1"/>
        <rFont val="Arial"/>
        <family val="2"/>
        <charset val="204"/>
      </rPr>
      <t>3</t>
    </r>
  </si>
  <si>
    <r>
      <t>Водоснабжение горячее, за м</t>
    </r>
    <r>
      <rPr>
        <vertAlign val="superscript"/>
        <sz val="10"/>
        <color theme="1"/>
        <rFont val="Arial"/>
        <family val="2"/>
        <charset val="204"/>
      </rPr>
      <t>3</t>
    </r>
  </si>
  <si>
    <t>23.7. Средние потребительские тарифы на отдельные виды услуг</t>
  </si>
  <si>
    <t>23.8. Индексы цен на первичном и вторичном рынках жилья</t>
  </si>
  <si>
    <t>23.9. Средние цены на первичном и вторичном рынках жилья</t>
  </si>
  <si>
    <t>23.10. Индексы цен и тарифов производителей</t>
  </si>
  <si>
    <t>23.11. Индексы цен производителей промышленных товаров, реализованных на внутреннем рынке, по отдельным видам экономической деятельности организаций</t>
  </si>
  <si>
    <t xml:space="preserve">крупный рогатый скот </t>
  </si>
  <si>
    <t xml:space="preserve">свиньи </t>
  </si>
  <si>
    <t>23.13. Индексы цен на продукцию (затраты, услуги) инвестиционного назначения</t>
  </si>
  <si>
    <t>23.14. Индексы тарифов на грузовые перевозки основными видами транспорта</t>
  </si>
  <si>
    <t>напитки безалкогольные</t>
  </si>
  <si>
    <t>Общественное питание</t>
  </si>
  <si>
    <t>бензин автомобильный</t>
  </si>
  <si>
    <t>медикаменты</t>
  </si>
  <si>
    <t>Электропылесос напольный</t>
  </si>
  <si>
    <t>Велосипед дорожный для взрослых</t>
  </si>
  <si>
    <r>
      <t>Еврошифер, за 10 м</t>
    </r>
    <r>
      <rPr>
        <vertAlign val="superscript"/>
        <sz val="10"/>
        <color rgb="FF000000"/>
        <rFont val="Arial"/>
        <family val="2"/>
        <charset val="204"/>
      </rPr>
      <t>2</t>
    </r>
  </si>
  <si>
    <t>Кирпич красный, за 1000 штук</t>
  </si>
  <si>
    <r>
      <t>Линолеум, за  м</t>
    </r>
    <r>
      <rPr>
        <vertAlign val="superscript"/>
        <sz val="10"/>
        <color rgb="FF000000"/>
        <rFont val="Arial"/>
        <family val="2"/>
        <charset val="204"/>
      </rPr>
      <t>2</t>
    </r>
  </si>
  <si>
    <t>Кольцо обручальное золотое, за грамм</t>
  </si>
  <si>
    <t>Бензин автомобильный  марки АИ-92, за л</t>
  </si>
  <si>
    <t>Бензин автомобильный  марки АИ-95, за л</t>
  </si>
  <si>
    <t>Бензин автомобильный марки марки АИ-98, за л</t>
  </si>
  <si>
    <t>Корвалол, за 25 мл</t>
  </si>
  <si>
    <t>Метамизол натрия (Анальгин отечественный), 500 мг, за 10 таблеток</t>
  </si>
  <si>
    <t>Ацетилсалициловая кислота (Аспирин отечественный), 500 мг, за 10 таблеток</t>
  </si>
  <si>
    <t xml:space="preserve">ткани </t>
  </si>
  <si>
    <r>
      <t>1)</t>
    </r>
    <r>
      <rPr>
        <sz val="9"/>
        <color theme="1"/>
        <rFont val="Arial"/>
        <family val="2"/>
        <charset val="204"/>
      </rPr>
      <t xml:space="preserve"> По видам экономической деятельности: «добыча полезных ископаемых», «обрабатывающие производства», «обеспечение электрической энергией, газом и паром; кондиционирование воздуха», «водоснабжение; водоотведение, организация сбора и утилизации отходов, деятельность по ликвидации загрязнений»</t>
    </r>
  </si>
  <si>
    <t>Электроэнергия в квартирах без электроплит, за 100 кВт ч</t>
  </si>
  <si>
    <r>
      <t>Индекс цен производителей промышленных товаров, реализованных на внутреннем рынке</t>
    </r>
    <r>
      <rPr>
        <vertAlign val="superscript"/>
        <sz val="10"/>
        <color theme="1"/>
        <rFont val="Arial"/>
        <family val="2"/>
        <charset val="204"/>
      </rPr>
      <t>1)</t>
    </r>
  </si>
  <si>
    <r>
      <t>Производство промышленных товаров – всего</t>
    </r>
    <r>
      <rPr>
        <vertAlign val="superscript"/>
        <sz val="10"/>
        <color theme="1"/>
        <rFont val="Arial"/>
        <family val="2"/>
        <charset val="204"/>
      </rPr>
      <t>1)</t>
    </r>
  </si>
  <si>
    <t>производство машин и оборудования, не включенных в другие группировки</t>
  </si>
  <si>
    <r>
      <t>1)</t>
    </r>
    <r>
      <rPr>
        <i/>
        <sz val="9"/>
        <color theme="1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По видам экономической деятельности: «добыча полезных ископаемых», «обрабатывающие производства», «обеспечение электрической энергией, газом и паром; кондиционирование воздуха», «водоснабжение; водоотведение, организация сбора и утилизации отходов, деятельность по ликвидации загрязнений»</t>
    </r>
  </si>
  <si>
    <t>Колготки женские эластичные</t>
  </si>
  <si>
    <t>Рытье могилы</t>
  </si>
  <si>
    <r>
      <t>Проезд в городском автобусе</t>
    </r>
    <r>
      <rPr>
        <sz val="10"/>
        <color theme="1"/>
        <rFont val="Arial"/>
        <family val="2"/>
        <charset val="204"/>
      </rPr>
      <t>, за поездку</t>
    </r>
  </si>
  <si>
    <t>добыча нефти и природного газа</t>
  </si>
  <si>
    <t>яйца куриные</t>
  </si>
  <si>
    <t>Мыло туалетное, за 100г</t>
  </si>
  <si>
    <t>Шампунь, за 250 мл</t>
  </si>
  <si>
    <t>520,23</t>
  </si>
  <si>
    <t>341,79</t>
  </si>
  <si>
    <t>213,44</t>
  </si>
  <si>
    <t>455,82</t>
  </si>
  <si>
    <t>676,77</t>
  </si>
  <si>
    <t>249,97</t>
  </si>
  <si>
    <t>654,53</t>
  </si>
  <si>
    <t>535,45</t>
  </si>
  <si>
    <t>991,70</t>
  </si>
  <si>
    <t>136,31</t>
  </si>
  <si>
    <t>89,31</t>
  </si>
  <si>
    <t>710,01</t>
  </si>
  <si>
    <t>96,13</t>
  </si>
  <si>
    <t>72,36</t>
  </si>
  <si>
    <t>1255,97</t>
  </si>
  <si>
    <t>62,56</t>
  </si>
  <si>
    <t>94,85</t>
  </si>
  <si>
    <t>143,04</t>
  </si>
  <si>
    <t>171,07</t>
  </si>
  <si>
    <t>33,26</t>
  </si>
  <si>
    <t>27,73</t>
  </si>
  <si>
    <t>37,50</t>
  </si>
  <si>
    <t>124,59</t>
  </si>
  <si>
    <t>706,65</t>
  </si>
  <si>
    <t>1366,41</t>
  </si>
  <si>
    <t>448,08</t>
  </si>
  <si>
    <t>152,25</t>
  </si>
  <si>
    <t>Холодильник двухкамерный, емкостью 250-360л</t>
  </si>
  <si>
    <t>Первичный консультативный прием у врача специалиста</t>
  </si>
  <si>
    <t>2р</t>
  </si>
  <si>
    <t>2,1р</t>
  </si>
  <si>
    <t>40914,37</t>
  </si>
  <si>
    <t>30254,38</t>
  </si>
  <si>
    <t>9732,71</t>
  </si>
  <si>
    <t>31015,44</t>
  </si>
  <si>
    <t>19887,83</t>
  </si>
  <si>
    <t>5358,84</t>
  </si>
  <si>
    <t>36956,05</t>
  </si>
  <si>
    <t>778,46</t>
  </si>
  <si>
    <t>4451,36</t>
  </si>
  <si>
    <t>44,33</t>
  </si>
  <si>
    <t>48,93</t>
  </si>
  <si>
    <t>61,15</t>
  </si>
  <si>
    <t>36,28</t>
  </si>
  <si>
    <t>28,51</t>
  </si>
  <si>
    <t>10,80</t>
  </si>
  <si>
    <t>-</t>
  </si>
  <si>
    <t>Хлеб и булочные изделия из пшеничной муки различных сортов</t>
  </si>
  <si>
    <t>Консервы рыбные натуральные и с добавлением масла</t>
  </si>
  <si>
    <t>Консервы мясные</t>
  </si>
  <si>
    <t>Сигареты с фильтром, за пачку</t>
  </si>
  <si>
    <r>
      <t xml:space="preserve">Телевизор </t>
    </r>
    <r>
      <rPr>
        <vertAlign val="superscript"/>
        <sz val="10"/>
        <color theme="1"/>
        <rFont val="Arial"/>
        <family val="2"/>
        <charset val="204"/>
      </rPr>
      <t>1)</t>
    </r>
  </si>
  <si>
    <r>
      <t>жилищные и коммунальные услуги (включая аренду квартир)</t>
    </r>
    <r>
      <rPr>
        <vertAlign val="superscript"/>
        <sz val="10"/>
        <rFont val="Arial"/>
        <family val="2"/>
        <charset val="204"/>
      </rPr>
      <t>1)</t>
    </r>
  </si>
  <si>
    <r>
      <rPr>
        <vertAlign val="superscript"/>
        <sz val="9"/>
        <color theme="1"/>
        <rFont val="Arial"/>
        <family val="2"/>
        <charset val="204"/>
      </rPr>
      <t xml:space="preserve">1) </t>
    </r>
    <r>
      <rPr>
        <sz val="9"/>
        <color theme="1"/>
        <rFont val="Arial"/>
        <family val="2"/>
        <charset val="204"/>
      </rPr>
      <t>До 2022 г. – телевизор цветного изображения</t>
    </r>
  </si>
  <si>
    <t>Пиво, за л</t>
  </si>
  <si>
    <t xml:space="preserve">Индекс цен производителей сельскохозяйственной продукции, реализованной сельскохозяйственными организациями </t>
  </si>
  <si>
    <t>23.12. Индексы цен производителей сельскохозяйственной продукции, реализованной сельскохозяйственными организациями, по видам продукции</t>
  </si>
  <si>
    <r>
      <rPr>
        <vertAlign val="superscript"/>
        <sz val="9"/>
        <color theme="1"/>
        <rFont val="Arial"/>
        <family val="2"/>
        <charset val="204"/>
      </rPr>
      <t>1)</t>
    </r>
    <r>
      <rPr>
        <sz val="9"/>
        <color theme="1"/>
        <rFont val="Arial"/>
        <family val="2"/>
        <charset val="204"/>
      </rPr>
      <t xml:space="preserve"> До 2022 г. – жилищно-коммунальные услуги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</si>
</sst>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vertAlign val="superscript"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vertAlign val="superscript"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9"/>
      <color theme="1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vertAlign val="superscript"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20" fillId="0" borderId="0"/>
  </cellStyleXfs>
  <cellXfs count="221">
    <xf numFmtId="0" fontId="0" fillId="0" borderId="0" xfId="0"/>
    <xf numFmtId="0" fontId="7" fillId="0" borderId="0" xfId="0" applyFont="1"/>
    <xf numFmtId="0" fontId="10" fillId="0" borderId="0" xfId="0" applyFont="1"/>
    <xf numFmtId="0" fontId="7" fillId="0" borderId="0" xfId="0" applyFont="1" applyAlignment="1">
      <alignment horizontal="center" vertical="center"/>
    </xf>
    <xf numFmtId="0" fontId="11" fillId="0" borderId="0" xfId="0" applyFont="1"/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indent="2"/>
    </xf>
    <xf numFmtId="0" fontId="7" fillId="0" borderId="2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 indent="2"/>
    </xf>
    <xf numFmtId="0" fontId="7" fillId="0" borderId="5" xfId="0" applyFont="1" applyBorder="1" applyAlignment="1">
      <alignment horizontal="left" vertical="center" wrapText="1" indent="4"/>
    </xf>
    <xf numFmtId="0" fontId="7" fillId="0" borderId="7" xfId="0" applyFont="1" applyBorder="1" applyAlignment="1">
      <alignment horizontal="left" vertical="center" wrapText="1" indent="2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wrapText="1"/>
    </xf>
    <xf numFmtId="0" fontId="7" fillId="0" borderId="5" xfId="0" applyFont="1" applyBorder="1" applyAlignment="1">
      <alignment horizontal="left" wrapText="1" indent="2"/>
    </xf>
    <xf numFmtId="0" fontId="7" fillId="0" borderId="7" xfId="0" applyFont="1" applyBorder="1" applyAlignment="1">
      <alignment horizontal="left" wrapText="1" indent="2"/>
    </xf>
    <xf numFmtId="0" fontId="7" fillId="0" borderId="5" xfId="0" applyFont="1" applyBorder="1" applyAlignment="1">
      <alignment horizontal="left" wrapText="1" indent="4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 indent="3"/>
    </xf>
    <xf numFmtId="0" fontId="9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9" fillId="0" borderId="10" xfId="0" applyFont="1" applyBorder="1" applyAlignment="1">
      <alignment wrapText="1"/>
    </xf>
    <xf numFmtId="0" fontId="15" fillId="0" borderId="10" xfId="0" applyFont="1" applyFill="1" applyBorder="1"/>
    <xf numFmtId="0" fontId="15" fillId="0" borderId="10" xfId="0" applyFont="1" applyFill="1" applyBorder="1" applyAlignment="1">
      <alignment vertical="center" wrapText="1"/>
    </xf>
    <xf numFmtId="0" fontId="17" fillId="0" borderId="10" xfId="0" applyFont="1" applyFill="1" applyBorder="1" applyAlignment="1">
      <alignment vertical="center" wrapText="1"/>
    </xf>
    <xf numFmtId="0" fontId="15" fillId="0" borderId="10" xfId="0" applyFont="1" applyFill="1" applyBorder="1" applyAlignment="1">
      <alignment wrapText="1"/>
    </xf>
    <xf numFmtId="0" fontId="15" fillId="0" borderId="11" xfId="0" applyFont="1" applyFill="1" applyBorder="1" applyAlignment="1">
      <alignment wrapText="1"/>
    </xf>
    <xf numFmtId="0" fontId="7" fillId="0" borderId="5" xfId="0" applyFont="1" applyFill="1" applyBorder="1" applyAlignment="1">
      <alignment horizontal="left" wrapText="1" indent="2"/>
    </xf>
    <xf numFmtId="164" fontId="7" fillId="0" borderId="10" xfId="0" applyNumberFormat="1" applyFont="1" applyBorder="1" applyAlignment="1">
      <alignment horizontal="right" wrapText="1" indent="1"/>
    </xf>
    <xf numFmtId="164" fontId="7" fillId="0" borderId="6" xfId="0" applyNumberFormat="1" applyFont="1" applyBorder="1" applyAlignment="1">
      <alignment horizontal="right" indent="1"/>
    </xf>
    <xf numFmtId="164" fontId="7" fillId="0" borderId="11" xfId="0" applyNumberFormat="1" applyFont="1" applyBorder="1" applyAlignment="1">
      <alignment horizontal="right" wrapText="1" indent="1"/>
    </xf>
    <xf numFmtId="164" fontId="7" fillId="0" borderId="9" xfId="0" applyNumberFormat="1" applyFont="1" applyBorder="1" applyAlignment="1">
      <alignment horizontal="right" indent="1"/>
    </xf>
    <xf numFmtId="0" fontId="7" fillId="0" borderId="0" xfId="0" applyFont="1" applyAlignment="1">
      <alignment horizontal="center"/>
    </xf>
    <xf numFmtId="0" fontId="13" fillId="0" borderId="0" xfId="0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7" fillId="0" borderId="5" xfId="0" applyFont="1" applyFill="1" applyBorder="1" applyAlignment="1">
      <alignment horizontal="left" vertical="center" wrapText="1" indent="2"/>
    </xf>
    <xf numFmtId="0" fontId="9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 indent="2"/>
    </xf>
    <xf numFmtId="0" fontId="5" fillId="0" borderId="10" xfId="0" applyFont="1" applyBorder="1" applyAlignment="1">
      <alignment horizontal="right" wrapText="1" indent="1"/>
    </xf>
    <xf numFmtId="0" fontId="5" fillId="0" borderId="6" xfId="0" applyFont="1" applyBorder="1" applyAlignment="1">
      <alignment horizontal="right" wrapText="1" indent="1"/>
    </xf>
    <xf numFmtId="0" fontId="5" fillId="0" borderId="6" xfId="0" applyFont="1" applyBorder="1" applyAlignment="1">
      <alignment horizontal="right" indent="1"/>
    </xf>
    <xf numFmtId="0" fontId="5" fillId="0" borderId="11" xfId="0" applyFont="1" applyBorder="1" applyAlignment="1">
      <alignment horizontal="right" wrapText="1" indent="1"/>
    </xf>
    <xf numFmtId="0" fontId="5" fillId="0" borderId="9" xfId="0" applyFont="1" applyBorder="1" applyAlignment="1">
      <alignment horizontal="right" wrapText="1" indent="1"/>
    </xf>
    <xf numFmtId="0" fontId="5" fillId="0" borderId="9" xfId="0" applyFont="1" applyBorder="1" applyAlignment="1">
      <alignment horizontal="right" indent="1"/>
    </xf>
    <xf numFmtId="164" fontId="9" fillId="0" borderId="10" xfId="0" applyNumberFormat="1" applyFont="1" applyBorder="1" applyAlignment="1">
      <alignment horizontal="right" wrapText="1" indent="1"/>
    </xf>
    <xf numFmtId="164" fontId="9" fillId="0" borderId="6" xfId="0" applyNumberFormat="1" applyFont="1" applyBorder="1" applyAlignment="1">
      <alignment horizontal="right" indent="1"/>
    </xf>
    <xf numFmtId="0" fontId="9" fillId="0" borderId="1" xfId="0" applyFont="1" applyFill="1" applyBorder="1" applyAlignment="1">
      <alignment horizontal="center"/>
    </xf>
    <xf numFmtId="0" fontId="9" fillId="0" borderId="10" xfId="0" applyFont="1" applyBorder="1" applyAlignment="1">
      <alignment horizontal="right" wrapText="1" indent="1"/>
    </xf>
    <xf numFmtId="0" fontId="9" fillId="0" borderId="6" xfId="0" applyFont="1" applyBorder="1" applyAlignment="1">
      <alignment horizontal="right" indent="1"/>
    </xf>
    <xf numFmtId="164" fontId="7" fillId="0" borderId="11" xfId="0" applyNumberFormat="1" applyFont="1" applyBorder="1" applyAlignment="1">
      <alignment horizontal="right" indent="1"/>
    </xf>
    <xf numFmtId="0" fontId="14" fillId="0" borderId="0" xfId="0" applyFont="1"/>
    <xf numFmtId="0" fontId="19" fillId="0" borderId="0" xfId="1" applyFont="1"/>
    <xf numFmtId="0" fontId="17" fillId="0" borderId="0" xfId="0" applyFont="1" applyAlignment="1">
      <alignment vertical="center"/>
    </xf>
    <xf numFmtId="0" fontId="17" fillId="0" borderId="0" xfId="1" applyFont="1"/>
    <xf numFmtId="0" fontId="9" fillId="0" borderId="12" xfId="0" applyFont="1" applyBorder="1" applyAlignment="1">
      <alignment horizontal="right" indent="1"/>
    </xf>
    <xf numFmtId="0" fontId="3" fillId="0" borderId="9" xfId="0" applyFont="1" applyBorder="1" applyAlignment="1">
      <alignment horizontal="right" indent="1"/>
    </xf>
    <xf numFmtId="0" fontId="9" fillId="0" borderId="0" xfId="0" applyFont="1" applyAlignment="1">
      <alignment horizontal="center"/>
    </xf>
    <xf numFmtId="0" fontId="8" fillId="0" borderId="0" xfId="1"/>
    <xf numFmtId="0" fontId="8" fillId="0" borderId="0" xfId="1" applyAlignment="1">
      <alignment horizontal="left" indent="1"/>
    </xf>
    <xf numFmtId="0" fontId="8" fillId="0" borderId="0" xfId="1" applyAlignment="1">
      <alignment horizontal="left" wrapText="1" indent="1"/>
    </xf>
    <xf numFmtId="0" fontId="2" fillId="0" borderId="5" xfId="0" applyFont="1" applyBorder="1" applyAlignment="1">
      <alignment horizontal="left" wrapText="1" indent="2"/>
    </xf>
    <xf numFmtId="0" fontId="4" fillId="0" borderId="6" xfId="0" applyFont="1" applyBorder="1" applyAlignment="1">
      <alignment horizontal="right" indent="1"/>
    </xf>
    <xf numFmtId="164" fontId="4" fillId="0" borderId="6" xfId="0" applyNumberFormat="1" applyFont="1" applyBorder="1" applyAlignment="1">
      <alignment horizontal="right" indent="1"/>
    </xf>
    <xf numFmtId="0" fontId="4" fillId="0" borderId="9" xfId="0" applyFont="1" applyBorder="1" applyAlignment="1">
      <alignment horizontal="right" indent="1"/>
    </xf>
    <xf numFmtId="164" fontId="7" fillId="0" borderId="10" xfId="0" applyNumberFormat="1" applyFont="1" applyBorder="1" applyAlignment="1">
      <alignment horizontal="right" indent="1"/>
    </xf>
    <xf numFmtId="0" fontId="7" fillId="0" borderId="10" xfId="0" applyFont="1" applyBorder="1" applyAlignment="1">
      <alignment horizontal="right" indent="1"/>
    </xf>
    <xf numFmtId="0" fontId="7" fillId="0" borderId="11" xfId="0" applyFont="1" applyBorder="1" applyAlignment="1">
      <alignment horizontal="right" indent="1"/>
    </xf>
    <xf numFmtId="0" fontId="7" fillId="0" borderId="10" xfId="0" applyFont="1" applyFill="1" applyBorder="1" applyAlignment="1">
      <alignment horizontal="right" vertical="center" wrapText="1" indent="1"/>
    </xf>
    <xf numFmtId="164" fontId="7" fillId="0" borderId="6" xfId="0" applyNumberFormat="1" applyFont="1" applyFill="1" applyBorder="1" applyAlignment="1">
      <alignment horizontal="right" indent="1"/>
    </xf>
    <xf numFmtId="164" fontId="9" fillId="0" borderId="10" xfId="0" applyNumberFormat="1" applyFont="1" applyBorder="1" applyAlignment="1">
      <alignment horizontal="right" vertical="center" wrapText="1" indent="1"/>
    </xf>
    <xf numFmtId="164" fontId="9" fillId="0" borderId="0" xfId="0" applyNumberFormat="1" applyFont="1" applyBorder="1" applyAlignment="1">
      <alignment horizontal="right" vertical="center" wrapText="1" indent="1"/>
    </xf>
    <xf numFmtId="164" fontId="9" fillId="0" borderId="10" xfId="0" applyNumberFormat="1" applyFont="1" applyBorder="1" applyAlignment="1">
      <alignment horizontal="right" indent="1"/>
    </xf>
    <xf numFmtId="164" fontId="7" fillId="0" borderId="10" xfId="0" applyNumberFormat="1" applyFont="1" applyBorder="1" applyAlignment="1">
      <alignment horizontal="right" vertical="center" wrapText="1" indent="1"/>
    </xf>
    <xf numFmtId="164" fontId="7" fillId="0" borderId="0" xfId="0" applyNumberFormat="1" applyFont="1" applyBorder="1" applyAlignment="1">
      <alignment horizontal="right" vertical="center" wrapText="1" indent="1"/>
    </xf>
    <xf numFmtId="164" fontId="7" fillId="0" borderId="11" xfId="0" applyNumberFormat="1" applyFont="1" applyBorder="1" applyAlignment="1">
      <alignment horizontal="right" vertical="center" wrapText="1" indent="1"/>
    </xf>
    <xf numFmtId="164" fontId="7" fillId="0" borderId="8" xfId="0" applyNumberFormat="1" applyFont="1" applyBorder="1" applyAlignment="1">
      <alignment horizontal="right" vertical="center" wrapText="1" indent="1"/>
    </xf>
    <xf numFmtId="164" fontId="9" fillId="0" borderId="0" xfId="0" applyNumberFormat="1" applyFont="1" applyBorder="1" applyAlignment="1">
      <alignment horizontal="right" wrapText="1" indent="1"/>
    </xf>
    <xf numFmtId="0" fontId="17" fillId="0" borderId="10" xfId="0" applyFont="1" applyFill="1" applyBorder="1" applyAlignment="1">
      <alignment wrapText="1"/>
    </xf>
    <xf numFmtId="0" fontId="2" fillId="0" borderId="10" xfId="0" applyFont="1" applyFill="1" applyBorder="1" applyAlignment="1">
      <alignment wrapText="1"/>
    </xf>
    <xf numFmtId="0" fontId="6" fillId="0" borderId="0" xfId="0" applyFont="1" applyAlignment="1">
      <alignment horizontal="center" vertical="center"/>
    </xf>
    <xf numFmtId="0" fontId="2" fillId="0" borderId="0" xfId="0" applyFont="1"/>
    <xf numFmtId="164" fontId="2" fillId="0" borderId="10" xfId="0" applyNumberFormat="1" applyFont="1" applyBorder="1" applyAlignment="1">
      <alignment horizontal="right" wrapText="1" indent="1"/>
    </xf>
    <xf numFmtId="0" fontId="2" fillId="0" borderId="10" xfId="0" applyFont="1" applyBorder="1" applyAlignment="1">
      <alignment horizontal="right" indent="1"/>
    </xf>
    <xf numFmtId="164" fontId="2" fillId="0" borderId="11" xfId="0" applyNumberFormat="1" applyFont="1" applyBorder="1" applyAlignment="1">
      <alignment horizontal="right" wrapText="1" indent="1"/>
    </xf>
    <xf numFmtId="164" fontId="2" fillId="0" borderId="6" xfId="0" applyNumberFormat="1" applyFont="1" applyBorder="1" applyAlignment="1">
      <alignment horizontal="right" indent="1"/>
    </xf>
    <xf numFmtId="164" fontId="2" fillId="0" borderId="9" xfId="0" applyNumberFormat="1" applyFont="1" applyBorder="1" applyAlignment="1">
      <alignment horizontal="right" indent="1"/>
    </xf>
    <xf numFmtId="0" fontId="9" fillId="0" borderId="10" xfId="0" applyFont="1" applyBorder="1" applyAlignment="1">
      <alignment horizontal="right" indent="1"/>
    </xf>
    <xf numFmtId="0" fontId="2" fillId="0" borderId="6" xfId="0" applyFont="1" applyBorder="1" applyAlignment="1">
      <alignment horizontal="right" indent="1"/>
    </xf>
    <xf numFmtId="164" fontId="2" fillId="0" borderId="6" xfId="0" applyNumberFormat="1" applyFont="1" applyFill="1" applyBorder="1" applyAlignment="1">
      <alignment horizontal="right" indent="1"/>
    </xf>
    <xf numFmtId="0" fontId="2" fillId="0" borderId="6" xfId="0" applyFont="1" applyFill="1" applyBorder="1" applyAlignment="1">
      <alignment horizontal="right" indent="1"/>
    </xf>
    <xf numFmtId="164" fontId="2" fillId="0" borderId="10" xfId="0" applyNumberFormat="1" applyFont="1" applyBorder="1" applyAlignment="1">
      <alignment horizontal="right" indent="1"/>
    </xf>
    <xf numFmtId="0" fontId="2" fillId="0" borderId="9" xfId="0" applyFont="1" applyBorder="1" applyAlignment="1">
      <alignment horizontal="right" indent="1"/>
    </xf>
    <xf numFmtId="0" fontId="2" fillId="0" borderId="11" xfId="0" applyFont="1" applyBorder="1" applyAlignment="1">
      <alignment horizontal="right" indent="1"/>
    </xf>
    <xf numFmtId="164" fontId="2" fillId="0" borderId="11" xfId="0" applyNumberFormat="1" applyFont="1" applyBorder="1" applyAlignment="1">
      <alignment horizontal="right" indent="1"/>
    </xf>
    <xf numFmtId="0" fontId="2" fillId="0" borderId="12" xfId="0" applyFont="1" applyBorder="1" applyAlignment="1">
      <alignment horizontal="right" indent="1"/>
    </xf>
    <xf numFmtId="0" fontId="2" fillId="0" borderId="12" xfId="0" applyNumberFormat="1" applyFont="1" applyBorder="1" applyAlignment="1">
      <alignment horizontal="right" indent="1"/>
    </xf>
    <xf numFmtId="0" fontId="2" fillId="0" borderId="10" xfId="0" applyNumberFormat="1" applyFont="1" applyBorder="1" applyAlignment="1">
      <alignment horizontal="right" indent="1"/>
    </xf>
    <xf numFmtId="2" fontId="2" fillId="0" borderId="10" xfId="0" applyNumberFormat="1" applyFont="1" applyBorder="1" applyAlignment="1">
      <alignment horizontal="right" indent="1"/>
    </xf>
    <xf numFmtId="0" fontId="2" fillId="0" borderId="9" xfId="0" applyNumberFormat="1" applyFont="1" applyBorder="1" applyAlignment="1">
      <alignment horizontal="right" indent="1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wrapText="1"/>
    </xf>
    <xf numFmtId="2" fontId="2" fillId="0" borderId="0" xfId="0" applyNumberFormat="1" applyFont="1" applyBorder="1" applyAlignment="1">
      <alignment horizontal="right" wrapText="1" indent="1"/>
    </xf>
    <xf numFmtId="2" fontId="2" fillId="0" borderId="10" xfId="0" applyNumberFormat="1" applyFont="1" applyBorder="1" applyAlignment="1">
      <alignment horizontal="right" wrapText="1" indent="1"/>
    </xf>
    <xf numFmtId="2" fontId="2" fillId="0" borderId="6" xfId="0" applyNumberFormat="1" applyFont="1" applyBorder="1" applyAlignment="1">
      <alignment horizontal="right" indent="1"/>
    </xf>
    <xf numFmtId="0" fontId="2" fillId="0" borderId="11" xfId="0" applyFont="1" applyBorder="1" applyAlignment="1">
      <alignment wrapText="1"/>
    </xf>
    <xf numFmtId="2" fontId="2" fillId="0" borderId="11" xfId="0" applyNumberFormat="1" applyFont="1" applyBorder="1" applyAlignment="1">
      <alignment horizontal="right" wrapText="1" indent="1"/>
    </xf>
    <xf numFmtId="2" fontId="2" fillId="0" borderId="11" xfId="0" applyNumberFormat="1" applyFont="1" applyBorder="1" applyAlignment="1">
      <alignment horizontal="right" indent="1"/>
    </xf>
    <xf numFmtId="0" fontId="2" fillId="0" borderId="0" xfId="0" applyFont="1" applyAlignment="1">
      <alignment vertical="center"/>
    </xf>
    <xf numFmtId="0" fontId="2" fillId="0" borderId="12" xfId="0" applyFont="1" applyBorder="1" applyAlignment="1">
      <alignment wrapText="1"/>
    </xf>
    <xf numFmtId="0" fontId="2" fillId="0" borderId="0" xfId="0" applyFont="1" applyBorder="1" applyAlignment="1">
      <alignment horizontal="right" wrapText="1"/>
    </xf>
    <xf numFmtId="0" fontId="2" fillId="0" borderId="10" xfId="0" applyFont="1" applyBorder="1" applyAlignment="1">
      <alignment horizontal="right" wrapText="1"/>
    </xf>
    <xf numFmtId="0" fontId="2" fillId="0" borderId="10" xfId="0" applyFont="1" applyBorder="1" applyAlignment="1">
      <alignment horizontal="right"/>
    </xf>
    <xf numFmtId="0" fontId="2" fillId="0" borderId="12" xfId="0" applyFont="1" applyBorder="1"/>
    <xf numFmtId="49" fontId="2" fillId="0" borderId="12" xfId="0" applyNumberFormat="1" applyFont="1" applyBorder="1" applyAlignment="1">
      <alignment horizontal="right"/>
    </xf>
    <xf numFmtId="0" fontId="2" fillId="0" borderId="10" xfId="0" applyFont="1" applyBorder="1"/>
    <xf numFmtId="49" fontId="2" fillId="0" borderId="10" xfId="0" applyNumberFormat="1" applyFont="1" applyBorder="1" applyAlignment="1">
      <alignment horizontal="right"/>
    </xf>
    <xf numFmtId="2" fontId="2" fillId="0" borderId="10" xfId="0" applyNumberFormat="1" applyFont="1" applyBorder="1" applyAlignment="1">
      <alignment horizontal="right"/>
    </xf>
    <xf numFmtId="2" fontId="2" fillId="0" borderId="10" xfId="0" applyNumberFormat="1" applyFont="1" applyBorder="1"/>
    <xf numFmtId="0" fontId="2" fillId="0" borderId="10" xfId="0" applyFont="1" applyFill="1" applyBorder="1" applyAlignment="1">
      <alignment vertical="center" wrapText="1"/>
    </xf>
    <xf numFmtId="2" fontId="2" fillId="0" borderId="10" xfId="0" applyNumberFormat="1" applyFont="1" applyBorder="1" applyAlignment="1">
      <alignment horizontal="right" wrapText="1"/>
    </xf>
    <xf numFmtId="0" fontId="2" fillId="0" borderId="11" xfId="0" applyFont="1" applyBorder="1"/>
    <xf numFmtId="2" fontId="2" fillId="0" borderId="11" xfId="0" applyNumberFormat="1" applyFont="1" applyBorder="1" applyAlignment="1">
      <alignment horizontal="right"/>
    </xf>
    <xf numFmtId="0" fontId="1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horizontal="right"/>
    </xf>
    <xf numFmtId="2" fontId="2" fillId="0" borderId="12" xfId="0" applyNumberFormat="1" applyFont="1" applyBorder="1" applyAlignment="1">
      <alignment horizontal="right"/>
    </xf>
    <xf numFmtId="2" fontId="2" fillId="0" borderId="0" xfId="0" applyNumberFormat="1" applyFont="1" applyBorder="1" applyAlignment="1">
      <alignment horizontal="right" wrapText="1"/>
    </xf>
    <xf numFmtId="2" fontId="2" fillId="0" borderId="6" xfId="0" applyNumberFormat="1" applyFont="1" applyBorder="1" applyAlignment="1">
      <alignment horizontal="right"/>
    </xf>
    <xf numFmtId="0" fontId="2" fillId="0" borderId="6" xfId="0" applyFont="1" applyFill="1" applyBorder="1" applyAlignment="1">
      <alignment horizontal="right"/>
    </xf>
    <xf numFmtId="2" fontId="2" fillId="0" borderId="8" xfId="0" applyNumberFormat="1" applyFont="1" applyBorder="1" applyAlignment="1">
      <alignment horizontal="right" wrapText="1"/>
    </xf>
    <xf numFmtId="2" fontId="2" fillId="0" borderId="11" xfId="0" applyNumberFormat="1" applyFont="1" applyBorder="1" applyAlignment="1">
      <alignment horizontal="right" wrapText="1"/>
    </xf>
    <xf numFmtId="0" fontId="2" fillId="0" borderId="9" xfId="0" applyFont="1" applyBorder="1" applyAlignment="1">
      <alignment horizontal="right"/>
    </xf>
    <xf numFmtId="0" fontId="2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left" vertical="center" wrapText="1" indent="2"/>
    </xf>
    <xf numFmtId="164" fontId="2" fillId="0" borderId="0" xfId="0" applyNumberFormat="1" applyFont="1" applyBorder="1" applyAlignment="1">
      <alignment horizontal="right" wrapText="1" indent="1"/>
    </xf>
    <xf numFmtId="0" fontId="2" fillId="0" borderId="11" xfId="0" applyFont="1" applyBorder="1" applyAlignment="1">
      <alignment horizontal="left" vertical="center" wrapText="1" indent="2"/>
    </xf>
    <xf numFmtId="0" fontId="2" fillId="0" borderId="10" xfId="0" applyFont="1" applyBorder="1" applyAlignment="1">
      <alignment horizontal="right" wrapText="1" indent="1"/>
    </xf>
    <xf numFmtId="0" fontId="2" fillId="0" borderId="6" xfId="0" applyFont="1" applyBorder="1" applyAlignment="1">
      <alignment horizontal="right" wrapText="1" indent="1"/>
    </xf>
    <xf numFmtId="0" fontId="2" fillId="0" borderId="11" xfId="0" applyFont="1" applyBorder="1" applyAlignment="1">
      <alignment horizontal="right" wrapText="1" inden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 indent="2"/>
    </xf>
    <xf numFmtId="0" fontId="2" fillId="0" borderId="5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 vertical="top" wrapText="1" indent="2"/>
    </xf>
    <xf numFmtId="0" fontId="2" fillId="0" borderId="7" xfId="0" applyFont="1" applyBorder="1" applyAlignment="1">
      <alignment horizontal="left" wrapText="1" indent="1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left" vertical="center" wrapText="1" indent="4"/>
    </xf>
    <xf numFmtId="0" fontId="2" fillId="0" borderId="10" xfId="0" applyFont="1" applyBorder="1" applyAlignment="1">
      <alignment horizontal="left" wrapText="1" indent="1"/>
    </xf>
    <xf numFmtId="0" fontId="2" fillId="0" borderId="10" xfId="0" applyFont="1" applyBorder="1" applyAlignment="1">
      <alignment horizontal="left" wrapText="1" indent="3"/>
    </xf>
    <xf numFmtId="0" fontId="2" fillId="0" borderId="10" xfId="0" applyFont="1" applyBorder="1" applyAlignment="1">
      <alignment horizontal="left" wrapText="1" indent="4"/>
    </xf>
    <xf numFmtId="0" fontId="2" fillId="0" borderId="11" xfId="0" applyFont="1" applyBorder="1" applyAlignment="1">
      <alignment horizontal="left" wrapText="1" indent="3"/>
    </xf>
    <xf numFmtId="164" fontId="2" fillId="0" borderId="8" xfId="0" applyNumberFormat="1" applyFont="1" applyBorder="1" applyAlignment="1">
      <alignment horizontal="right" wrapText="1" indent="1"/>
    </xf>
    <xf numFmtId="0" fontId="2" fillId="0" borderId="5" xfId="0" applyFont="1" applyBorder="1" applyAlignment="1">
      <alignment horizontal="left" wrapText="1" indent="3"/>
    </xf>
    <xf numFmtId="0" fontId="2" fillId="0" borderId="7" xfId="0" applyFont="1" applyBorder="1" applyAlignment="1">
      <alignment horizontal="left" vertical="center" wrapText="1" indent="2"/>
    </xf>
    <xf numFmtId="0" fontId="2" fillId="0" borderId="10" xfId="0" applyFont="1" applyFill="1" applyBorder="1" applyAlignment="1">
      <alignment horizontal="right" indent="1"/>
    </xf>
    <xf numFmtId="0" fontId="17" fillId="0" borderId="10" xfId="0" applyFont="1" applyBorder="1" applyAlignment="1">
      <alignment horizontal="right" inden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2" fillId="0" borderId="0" xfId="0" applyFont="1" applyFill="1"/>
    <xf numFmtId="0" fontId="9" fillId="0" borderId="10" xfId="0" applyFont="1" applyFill="1" applyBorder="1" applyAlignment="1">
      <alignment horizontal="right" wrapText="1" indent="1"/>
    </xf>
    <xf numFmtId="0" fontId="9" fillId="0" borderId="6" xfId="0" applyFont="1" applyFill="1" applyBorder="1" applyAlignment="1">
      <alignment horizontal="right" wrapText="1" indent="1"/>
    </xf>
    <xf numFmtId="0" fontId="9" fillId="0" borderId="6" xfId="0" applyFont="1" applyFill="1" applyBorder="1" applyAlignment="1">
      <alignment horizontal="right" inden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0" xfId="0" applyFont="1" applyFill="1"/>
    <xf numFmtId="0" fontId="5" fillId="0" borderId="10" xfId="0" applyFont="1" applyFill="1" applyBorder="1" applyAlignment="1">
      <alignment horizontal="right" wrapText="1" indent="1"/>
    </xf>
    <xf numFmtId="0" fontId="5" fillId="0" borderId="6" xfId="0" applyFont="1" applyFill="1" applyBorder="1" applyAlignment="1">
      <alignment horizontal="right" wrapText="1" indent="1"/>
    </xf>
    <xf numFmtId="0" fontId="5" fillId="0" borderId="6" xfId="0" applyFont="1" applyFill="1" applyBorder="1" applyAlignment="1">
      <alignment horizontal="right" indent="1"/>
    </xf>
    <xf numFmtId="0" fontId="2" fillId="0" borderId="9" xfId="0" applyFont="1" applyFill="1" applyBorder="1" applyAlignment="1">
      <alignment horizontal="right" indent="1"/>
    </xf>
    <xf numFmtId="49" fontId="17" fillId="0" borderId="10" xfId="0" applyNumberFormat="1" applyFont="1" applyBorder="1" applyAlignment="1">
      <alignment horizontal="right"/>
    </xf>
    <xf numFmtId="49" fontId="17" fillId="0" borderId="11" xfId="0" applyNumberFormat="1" applyFont="1" applyBorder="1" applyAlignment="1">
      <alignment horizontal="right"/>
    </xf>
    <xf numFmtId="164" fontId="2" fillId="0" borderId="10" xfId="0" applyNumberFormat="1" applyFont="1" applyFill="1" applyBorder="1" applyAlignment="1">
      <alignment horizontal="right" indent="1"/>
    </xf>
    <xf numFmtId="164" fontId="9" fillId="0" borderId="10" xfId="0" applyNumberFormat="1" applyFont="1" applyBorder="1" applyAlignment="1">
      <alignment horizontal="right" wrapText="1" indent="2"/>
    </xf>
    <xf numFmtId="164" fontId="9" fillId="0" borderId="6" xfId="0" applyNumberFormat="1" applyFont="1" applyBorder="1" applyAlignment="1">
      <alignment horizontal="right" wrapText="1" indent="2"/>
    </xf>
    <xf numFmtId="164" fontId="9" fillId="0" borderId="6" xfId="0" applyNumberFormat="1" applyFont="1" applyBorder="1" applyAlignment="1">
      <alignment horizontal="right" indent="2"/>
    </xf>
    <xf numFmtId="164" fontId="2" fillId="0" borderId="10" xfId="0" applyNumberFormat="1" applyFont="1" applyBorder="1" applyAlignment="1">
      <alignment horizontal="right" wrapText="1" indent="2"/>
    </xf>
    <xf numFmtId="164" fontId="2" fillId="0" borderId="6" xfId="0" applyNumberFormat="1" applyFont="1" applyBorder="1" applyAlignment="1">
      <alignment horizontal="right" wrapText="1" indent="2"/>
    </xf>
    <xf numFmtId="164" fontId="2" fillId="0" borderId="6" xfId="0" applyNumberFormat="1" applyFont="1" applyBorder="1" applyAlignment="1">
      <alignment horizontal="right" indent="2"/>
    </xf>
    <xf numFmtId="164" fontId="2" fillId="0" borderId="11" xfId="0" applyNumberFormat="1" applyFont="1" applyBorder="1" applyAlignment="1">
      <alignment horizontal="right" wrapText="1" indent="2"/>
    </xf>
    <xf numFmtId="164" fontId="2" fillId="0" borderId="9" xfId="0" applyNumberFormat="1" applyFont="1" applyBorder="1" applyAlignment="1">
      <alignment horizontal="right" wrapText="1" indent="2"/>
    </xf>
    <xf numFmtId="164" fontId="2" fillId="0" borderId="9" xfId="0" applyNumberFormat="1" applyFont="1" applyBorder="1" applyAlignment="1">
      <alignment horizontal="right" indent="2"/>
    </xf>
    <xf numFmtId="0" fontId="17" fillId="0" borderId="5" xfId="0" applyFont="1" applyBorder="1" applyAlignment="1">
      <alignment horizontal="left" wrapText="1" indent="2"/>
    </xf>
    <xf numFmtId="0" fontId="22" fillId="0" borderId="0" xfId="0" applyFont="1" applyFill="1"/>
    <xf numFmtId="0" fontId="17" fillId="0" borderId="0" xfId="0" applyFont="1" applyFill="1"/>
    <xf numFmtId="164" fontId="2" fillId="0" borderId="6" xfId="0" applyNumberFormat="1" applyFont="1" applyFill="1" applyBorder="1" applyAlignment="1">
      <alignment horizontal="right" indent="2"/>
    </xf>
    <xf numFmtId="2" fontId="2" fillId="0" borderId="10" xfId="0" applyNumberFormat="1" applyFont="1" applyFill="1" applyBorder="1" applyAlignment="1">
      <alignment horizontal="right"/>
    </xf>
    <xf numFmtId="49" fontId="2" fillId="0" borderId="10" xfId="0" applyNumberFormat="1" applyFont="1" applyFill="1" applyBorder="1" applyAlignment="1">
      <alignment horizontal="right"/>
    </xf>
    <xf numFmtId="0" fontId="2" fillId="0" borderId="10" xfId="0" applyNumberFormat="1" applyFont="1" applyFill="1" applyBorder="1" applyAlignment="1">
      <alignment horizontal="right" indent="1"/>
    </xf>
    <xf numFmtId="0" fontId="0" fillId="0" borderId="0" xfId="0" applyFill="1"/>
    <xf numFmtId="164" fontId="7" fillId="0" borderId="0" xfId="0" applyNumberFormat="1" applyFont="1"/>
    <xf numFmtId="164" fontId="7" fillId="0" borderId="0" xfId="0" applyNumberFormat="1" applyFont="1" applyBorder="1" applyAlignment="1">
      <alignment horizontal="right" wrapText="1" indent="1"/>
    </xf>
    <xf numFmtId="164" fontId="2" fillId="0" borderId="0" xfId="0" applyNumberFormat="1" applyFont="1"/>
    <xf numFmtId="164" fontId="17" fillId="0" borderId="6" xfId="0" applyNumberFormat="1" applyFont="1" applyFill="1" applyBorder="1" applyAlignment="1">
      <alignment horizontal="right" inden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164" fontId="6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13" fillId="0" borderId="0" xfId="0" applyFont="1" applyBorder="1" applyAlignment="1">
      <alignment horizontal="left" vertical="center" wrapText="1"/>
    </xf>
    <xf numFmtId="2" fontId="13" fillId="0" borderId="0" xfId="0" applyNumberFormat="1" applyFont="1" applyAlignment="1">
      <alignment horizontal="justify" vertical="center" wrapText="1"/>
    </xf>
  </cellXfs>
  <cellStyles count="3">
    <cellStyle name="Normal" xfId="2"/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7D7D7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view="pageLayout" zoomScaleNormal="100" workbookViewId="0">
      <selection activeCell="A2" sqref="A2"/>
    </sheetView>
  </sheetViews>
  <sheetFormatPr defaultRowHeight="14.4" x14ac:dyDescent="0.3"/>
  <cols>
    <col min="1" max="1" width="86.88671875" bestFit="1" customWidth="1"/>
  </cols>
  <sheetData>
    <row r="1" spans="1:7" x14ac:dyDescent="0.3">
      <c r="A1" s="40" t="s">
        <v>0</v>
      </c>
    </row>
    <row r="2" spans="1:7" x14ac:dyDescent="0.3">
      <c r="A2" s="38"/>
    </row>
    <row r="3" spans="1:7" x14ac:dyDescent="0.3">
      <c r="A3" s="62" t="s">
        <v>1</v>
      </c>
    </row>
    <row r="4" spans="1:7" x14ac:dyDescent="0.3">
      <c r="A4" s="1"/>
    </row>
    <row r="5" spans="1:7" ht="26.4" x14ac:dyDescent="0.3">
      <c r="A5" s="26" t="s">
        <v>2</v>
      </c>
    </row>
    <row r="6" spans="1:7" ht="15" customHeight="1" x14ac:dyDescent="0.3">
      <c r="A6" s="64" t="str">
        <f>'23.1.'!A5:F5</f>
        <v xml:space="preserve">23.1. Индексы потребительских цен и тарифов на товары и услуги </v>
      </c>
      <c r="F6" s="195"/>
      <c r="G6" s="195"/>
    </row>
    <row r="7" spans="1:7" ht="15.75" customHeight="1" x14ac:dyDescent="0.3">
      <c r="A7" s="64" t="str">
        <f>'23.2.'!A1:F1</f>
        <v>23.2. Индексы потребительских цен на отдельные группы продовольственных товаров</v>
      </c>
    </row>
    <row r="8" spans="1:7" ht="14.25" customHeight="1" x14ac:dyDescent="0.3">
      <c r="A8" s="64" t="str">
        <f>'23.3.'!A1:F1</f>
        <v>23.3. Индексы потребительских цен на отдельные группы непродовольственных товаров</v>
      </c>
    </row>
    <row r="9" spans="1:7" x14ac:dyDescent="0.3">
      <c r="A9" s="64" t="str">
        <f>'23.4.'!A1:F1</f>
        <v xml:space="preserve">23.4. Индексы потребительских тарифов на отдельные группы услуг </v>
      </c>
    </row>
    <row r="10" spans="1:7" x14ac:dyDescent="0.3">
      <c r="A10" s="64" t="str">
        <f>'23.5.'!A1:F1</f>
        <v>23.5. Средние потребительские цены на отдельные виды продовольственных товаров</v>
      </c>
    </row>
    <row r="11" spans="1:7" x14ac:dyDescent="0.3">
      <c r="A11" s="64" t="str">
        <f>'23.6.'!A1:F1</f>
        <v>23.6. Средние потребительские цены на отдельные виды непродовольственных товаров</v>
      </c>
    </row>
    <row r="12" spans="1:7" x14ac:dyDescent="0.3">
      <c r="A12" s="64" t="str">
        <f>'23.7.'!A1:F1</f>
        <v>23.7. Средние потребительские тарифы на отдельные виды услуг</v>
      </c>
    </row>
    <row r="13" spans="1:7" x14ac:dyDescent="0.3">
      <c r="A13" s="58" t="s">
        <v>110</v>
      </c>
    </row>
    <row r="14" spans="1:7" x14ac:dyDescent="0.3">
      <c r="A14" s="64" t="str">
        <f>'23.8.'!A3:F3</f>
        <v>23.8. Индексы цен на первичном и вторичном рынках жилья</v>
      </c>
    </row>
    <row r="15" spans="1:7" x14ac:dyDescent="0.3">
      <c r="A15" s="64" t="str">
        <f>'23.9.'!A1:F1</f>
        <v>23.9. Средние цены на первичном и вторичном рынках жилья</v>
      </c>
    </row>
    <row r="16" spans="1:7" x14ac:dyDescent="0.3">
      <c r="A16" s="58" t="s">
        <v>120</v>
      </c>
    </row>
    <row r="17" spans="1:1" x14ac:dyDescent="0.3">
      <c r="A17" s="64" t="str">
        <f>'23.10.'!A3:F3</f>
        <v>23.10. Индексы цен и тарифов производителей</v>
      </c>
    </row>
    <row r="18" spans="1:1" ht="28.5" customHeight="1" x14ac:dyDescent="0.3">
      <c r="A18" s="65" t="str">
        <f>'23.11.'!A1:E1</f>
        <v>23.11. Индексы цен производителей промышленных товаров, реализованных на внутреннем рынке, по отдельным видам экономической деятельности организаций</v>
      </c>
    </row>
    <row r="19" spans="1:1" ht="28.8" x14ac:dyDescent="0.3">
      <c r="A19" s="65" t="str">
        <f>'23.12.'!A1:F1</f>
        <v>23.12. Индексы цен производителей сельскохозяйственной продукции, реализованной сельскохозяйственными организациями, по видам продукции</v>
      </c>
    </row>
    <row r="20" spans="1:1" x14ac:dyDescent="0.3">
      <c r="A20" s="64" t="str">
        <f>'23.13.'!A1:F1</f>
        <v>23.13. Индексы цен на продукцию (затраты, услуги) инвестиционного назначения</v>
      </c>
    </row>
    <row r="21" spans="1:1" x14ac:dyDescent="0.3">
      <c r="A21" s="64" t="str">
        <f>'23.14.'!A1:F1</f>
        <v>23.14. Индексы тарифов на грузовые перевозки основными видами транспорта</v>
      </c>
    </row>
    <row r="22" spans="1:1" x14ac:dyDescent="0.3">
      <c r="A22" s="59"/>
    </row>
    <row r="23" spans="1:1" x14ac:dyDescent="0.3">
      <c r="A23" s="57"/>
    </row>
    <row r="30" spans="1:1" x14ac:dyDescent="0.3">
      <c r="A30" s="63"/>
    </row>
  </sheetData>
  <hyperlinks>
    <hyperlink ref="A6" location="'23.1.'!A1" display="Индексы потребительских цен и тарифов на товары и услуги "/>
    <hyperlink ref="A7" location="'23.2.'!A1" display="Индексы потребительских цен на отдельные группы продовольственных товаров"/>
    <hyperlink ref="A8" location="'23.3.'!A1" display="Индексы потребительских цен на отдельные группы непродовольственных товаров"/>
    <hyperlink ref="A9" location="'23.4.'!A1" display="Индексы потребительских тарифов на отдельные группы услуг "/>
    <hyperlink ref="A10" location="'23.5.'!A1" display="Средние потребительские цены на отдельные виды продовольственных товаров"/>
    <hyperlink ref="A11" location="'23.6.'!A1" display="Средние потребительские цены на отдельные виды непродовольственных товаров"/>
    <hyperlink ref="A12" location="'23.7.'!A1" display="Средние потребительские тарифы на отдельные виды услуг"/>
    <hyperlink ref="A14" location="'23.8.'!A1" display="Индексы цен на первичном и вторичном рынках жилья"/>
    <hyperlink ref="A15" location="'23.9.'!A1" display="Средние цены на первичном и вторичном рынках жилья"/>
    <hyperlink ref="A17" location="'23.10.'!A1" display="Индексы цен и тарифов производителей"/>
    <hyperlink ref="A18" location="'23.11.'!A1" display="Индексы цен производителей промышленных товаров, реализованных на внутреннем рынке, по отдельным видам экономической деятельности организаций "/>
    <hyperlink ref="A19" location="'23.12.'!A1" display="Индексы цен производителей на сельскохозяйственную продукцию, реализованную сельскохозяйственными организациями,по видам продукции "/>
    <hyperlink ref="A20" location="'23.13.'!A1" display="Индексы цен на продукцию (затраты, услуги) инвестиционного назначения"/>
    <hyperlink ref="A21" location="'23.14.'!A1" display="Индексы тарифов на грузовые перевозки основными видами транспорта"/>
  </hyperlinks>
  <pageMargins left="0.7" right="0.7" top="0.75" bottom="0.75" header="0.3" footer="0.3"/>
  <pageSetup paperSize="9" orientation="portrait" r:id="rId1"/>
  <headerFooter>
    <oddHeader>&amp;C&amp;K7D7D7DЦЕНЫ И ТАРИФЫ</oddHeader>
    <oddFooter>&amp;C&amp;K7D7D7DХанты-Мансийский автономный округ – Югра в цифрах. 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zoomScaleNormal="100" workbookViewId="0">
      <selection sqref="A1:F1"/>
    </sheetView>
  </sheetViews>
  <sheetFormatPr defaultColWidth="9.109375" defaultRowHeight="13.2" x14ac:dyDescent="0.25"/>
  <cols>
    <col min="1" max="1" width="31.6640625" style="1" customWidth="1"/>
    <col min="2" max="6" width="11" style="1" customWidth="1"/>
    <col min="7" max="16384" width="9.109375" style="1"/>
  </cols>
  <sheetData>
    <row r="1" spans="1:7" ht="13.8" x14ac:dyDescent="0.25">
      <c r="A1" s="202" t="s">
        <v>1</v>
      </c>
      <c r="B1" s="202"/>
      <c r="C1" s="202"/>
      <c r="D1" s="202"/>
      <c r="E1" s="202"/>
      <c r="F1" s="202"/>
    </row>
    <row r="3" spans="1:7" ht="35.25" customHeight="1" x14ac:dyDescent="0.25">
      <c r="A3" s="200" t="s">
        <v>2</v>
      </c>
      <c r="B3" s="200"/>
      <c r="C3" s="200"/>
      <c r="D3" s="200"/>
      <c r="E3" s="200"/>
      <c r="F3" s="200"/>
    </row>
    <row r="4" spans="1:7" x14ac:dyDescent="0.25">
      <c r="A4" s="5"/>
    </row>
    <row r="5" spans="1:7" ht="12.75" customHeight="1" x14ac:dyDescent="0.25">
      <c r="A5" s="201" t="s">
        <v>153</v>
      </c>
      <c r="B5" s="201"/>
      <c r="C5" s="201"/>
      <c r="D5" s="201"/>
      <c r="E5" s="201"/>
      <c r="F5" s="201"/>
    </row>
    <row r="6" spans="1:7" x14ac:dyDescent="0.25">
      <c r="A6" s="6"/>
      <c r="F6" s="171"/>
      <c r="G6" s="171"/>
    </row>
    <row r="7" spans="1:7" x14ac:dyDescent="0.25">
      <c r="A7" s="203" t="s">
        <v>3</v>
      </c>
      <c r="B7" s="203"/>
      <c r="C7" s="203"/>
      <c r="D7" s="203"/>
      <c r="E7" s="203"/>
      <c r="F7" s="203"/>
    </row>
    <row r="8" spans="1:7" x14ac:dyDescent="0.25">
      <c r="A8" s="8"/>
      <c r="B8" s="15">
        <v>2018</v>
      </c>
      <c r="C8" s="15">
        <v>2019</v>
      </c>
      <c r="D8" s="10">
        <v>2020</v>
      </c>
      <c r="E8" s="21">
        <v>2021</v>
      </c>
      <c r="F8" s="21">
        <v>2022</v>
      </c>
    </row>
    <row r="9" spans="1:7" x14ac:dyDescent="0.25">
      <c r="A9" s="11" t="s">
        <v>4</v>
      </c>
      <c r="B9" s="50">
        <v>102</v>
      </c>
      <c r="C9" s="50">
        <v>102.3</v>
      </c>
      <c r="D9" s="51">
        <v>103.9</v>
      </c>
      <c r="E9" s="54">
        <v>105.5</v>
      </c>
      <c r="F9" s="51">
        <v>107.05</v>
      </c>
    </row>
    <row r="10" spans="1:7" x14ac:dyDescent="0.25">
      <c r="A10" s="12" t="s">
        <v>5</v>
      </c>
      <c r="B10" s="34">
        <v>103.5</v>
      </c>
      <c r="C10" s="34">
        <v>102.9</v>
      </c>
      <c r="D10" s="35">
        <v>105.7</v>
      </c>
      <c r="E10" s="67">
        <v>106.9</v>
      </c>
      <c r="F10" s="90">
        <v>107.05</v>
      </c>
    </row>
    <row r="11" spans="1:7" ht="26.4" x14ac:dyDescent="0.25">
      <c r="A11" s="13" t="s">
        <v>6</v>
      </c>
      <c r="B11" s="34">
        <v>102.9</v>
      </c>
      <c r="C11" s="34">
        <v>103.3</v>
      </c>
      <c r="D11" s="35">
        <v>106.1</v>
      </c>
      <c r="E11" s="68">
        <v>109</v>
      </c>
      <c r="F11" s="90">
        <v>107.53</v>
      </c>
    </row>
    <row r="12" spans="1:7" x14ac:dyDescent="0.25">
      <c r="A12" s="13" t="s">
        <v>7</v>
      </c>
      <c r="B12" s="34">
        <v>107.1</v>
      </c>
      <c r="C12" s="34">
        <v>101</v>
      </c>
      <c r="D12" s="35">
        <v>103.8</v>
      </c>
      <c r="E12" s="68">
        <v>98</v>
      </c>
      <c r="F12" s="90">
        <v>104.55</v>
      </c>
    </row>
    <row r="13" spans="1:7" x14ac:dyDescent="0.25">
      <c r="A13" s="12" t="s">
        <v>8</v>
      </c>
      <c r="B13" s="34">
        <v>101.5</v>
      </c>
      <c r="C13" s="34">
        <v>101.2</v>
      </c>
      <c r="D13" s="35">
        <v>103.2</v>
      </c>
      <c r="E13" s="68">
        <v>105</v>
      </c>
      <c r="F13" s="90">
        <v>105.73</v>
      </c>
    </row>
    <row r="14" spans="1:7" x14ac:dyDescent="0.25">
      <c r="A14" s="14" t="s">
        <v>9</v>
      </c>
      <c r="B14" s="36">
        <v>101.2</v>
      </c>
      <c r="C14" s="36">
        <v>103.1</v>
      </c>
      <c r="D14" s="37">
        <v>102.8</v>
      </c>
      <c r="E14" s="69">
        <v>104.7</v>
      </c>
      <c r="F14" s="91">
        <v>109.29</v>
      </c>
    </row>
    <row r="15" spans="1:7" x14ac:dyDescent="0.25">
      <c r="A15" s="7"/>
    </row>
    <row r="20" ht="15" customHeight="1" x14ac:dyDescent="0.25"/>
    <row r="21" ht="14.25" customHeight="1" x14ac:dyDescent="0.25"/>
    <row r="36" ht="23.25" customHeight="1" x14ac:dyDescent="0.25"/>
  </sheetData>
  <mergeCells count="4">
    <mergeCell ref="A3:F3"/>
    <mergeCell ref="A5:F5"/>
    <mergeCell ref="A1:F1"/>
    <mergeCell ref="A7:F7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&amp;C&amp;K7D7D7DЦЕНЫ И ТАРИФЫ</oddHeader>
    <oddFooter>&amp;C&amp;K01+047Ханты-Мансийский автономный округ – Югра в цифрах.  2023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zoomScaleNormal="100" workbookViewId="0">
      <selection sqref="A1:F1"/>
    </sheetView>
  </sheetViews>
  <sheetFormatPr defaultColWidth="9.109375" defaultRowHeight="13.2" x14ac:dyDescent="0.25"/>
  <cols>
    <col min="1" max="1" width="27" style="1" customWidth="1"/>
    <col min="2" max="4" width="11" style="1" customWidth="1"/>
    <col min="5" max="6" width="11" style="86" customWidth="1"/>
    <col min="7" max="16384" width="9.109375" style="1"/>
  </cols>
  <sheetData>
    <row r="1" spans="1:6" ht="38.25" customHeight="1" x14ac:dyDescent="0.25">
      <c r="A1" s="204" t="s">
        <v>154</v>
      </c>
      <c r="B1" s="204"/>
      <c r="C1" s="204"/>
      <c r="D1" s="204"/>
      <c r="E1" s="204"/>
      <c r="F1" s="204"/>
    </row>
    <row r="2" spans="1:6" x14ac:dyDescent="0.25">
      <c r="A2" s="3"/>
    </row>
    <row r="3" spans="1:6" x14ac:dyDescent="0.25">
      <c r="A3" s="205" t="s">
        <v>3</v>
      </c>
      <c r="B3" s="205"/>
      <c r="C3" s="205"/>
      <c r="D3" s="205"/>
      <c r="E3" s="205"/>
      <c r="F3" s="205"/>
    </row>
    <row r="4" spans="1:6" x14ac:dyDescent="0.25">
      <c r="A4" s="8"/>
      <c r="B4" s="15">
        <v>2018</v>
      </c>
      <c r="C4" s="15">
        <v>2019</v>
      </c>
      <c r="D4" s="10">
        <v>2020</v>
      </c>
      <c r="E4" s="21">
        <v>2021</v>
      </c>
      <c r="F4" s="21">
        <v>2022</v>
      </c>
    </row>
    <row r="5" spans="1:6" ht="26.4" x14ac:dyDescent="0.25">
      <c r="A5" s="11" t="s">
        <v>10</v>
      </c>
      <c r="B5" s="50">
        <v>103.5</v>
      </c>
      <c r="C5" s="50">
        <v>102.9</v>
      </c>
      <c r="D5" s="51">
        <v>105.7</v>
      </c>
      <c r="E5" s="54">
        <v>106.9</v>
      </c>
      <c r="F5" s="92">
        <v>107.1</v>
      </c>
    </row>
    <row r="6" spans="1:6" x14ac:dyDescent="0.25">
      <c r="A6" s="17" t="s">
        <v>11</v>
      </c>
      <c r="B6" s="34">
        <v>101.9</v>
      </c>
      <c r="C6" s="34">
        <v>101.9</v>
      </c>
      <c r="D6" s="35">
        <v>100.7</v>
      </c>
      <c r="E6" s="93">
        <v>113.5</v>
      </c>
      <c r="F6" s="162">
        <v>102.8</v>
      </c>
    </row>
    <row r="7" spans="1:6" ht="26.4" x14ac:dyDescent="0.25">
      <c r="A7" s="17" t="s">
        <v>12</v>
      </c>
      <c r="B7" s="34">
        <v>101.7</v>
      </c>
      <c r="C7" s="34">
        <v>106.6</v>
      </c>
      <c r="D7" s="35">
        <v>102.9</v>
      </c>
      <c r="E7" s="93">
        <v>109.3</v>
      </c>
      <c r="F7" s="88">
        <v>104.1</v>
      </c>
    </row>
    <row r="8" spans="1:6" x14ac:dyDescent="0.25">
      <c r="A8" s="17" t="s">
        <v>13</v>
      </c>
      <c r="B8" s="34">
        <v>104.5</v>
      </c>
      <c r="C8" s="34">
        <v>106.3</v>
      </c>
      <c r="D8" s="35">
        <v>113.1</v>
      </c>
      <c r="E8" s="94">
        <v>107</v>
      </c>
      <c r="F8" s="88">
        <v>112.7</v>
      </c>
    </row>
    <row r="9" spans="1:6" x14ac:dyDescent="0.25">
      <c r="A9" s="17" t="s">
        <v>14</v>
      </c>
      <c r="B9" s="34">
        <v>101.4</v>
      </c>
      <c r="C9" s="34">
        <v>105.2</v>
      </c>
      <c r="D9" s="35">
        <v>105.2</v>
      </c>
      <c r="E9" s="95">
        <v>105.6</v>
      </c>
      <c r="F9" s="88">
        <v>114.4</v>
      </c>
    </row>
    <row r="10" spans="1:6" x14ac:dyDescent="0.25">
      <c r="A10" s="17" t="s">
        <v>15</v>
      </c>
      <c r="B10" s="34">
        <v>110.5</v>
      </c>
      <c r="C10" s="34">
        <v>108.9</v>
      </c>
      <c r="D10" s="35">
        <v>103.4</v>
      </c>
      <c r="E10" s="90">
        <v>112</v>
      </c>
      <c r="F10" s="88">
        <v>114.3</v>
      </c>
    </row>
    <row r="11" spans="1:6" x14ac:dyDescent="0.25">
      <c r="A11" s="17" t="s">
        <v>16</v>
      </c>
      <c r="B11" s="34">
        <v>105.1</v>
      </c>
      <c r="C11" s="34">
        <v>94.4</v>
      </c>
      <c r="D11" s="35">
        <v>117.4</v>
      </c>
      <c r="E11" s="93">
        <v>105.4</v>
      </c>
      <c r="F11" s="88">
        <v>103.4</v>
      </c>
    </row>
    <row r="12" spans="1:6" ht="26.4" x14ac:dyDescent="0.25">
      <c r="A12" s="17" t="s">
        <v>17</v>
      </c>
      <c r="B12" s="34">
        <v>107.4</v>
      </c>
      <c r="C12" s="34">
        <v>103.8</v>
      </c>
      <c r="D12" s="35">
        <v>102.1</v>
      </c>
      <c r="E12" s="93">
        <v>107.4</v>
      </c>
      <c r="F12" s="88">
        <v>112.5</v>
      </c>
    </row>
    <row r="13" spans="1:6" x14ac:dyDescent="0.25">
      <c r="A13" s="17" t="s">
        <v>18</v>
      </c>
      <c r="B13" s="34">
        <v>102.1</v>
      </c>
      <c r="C13" s="34">
        <v>98.4</v>
      </c>
      <c r="D13" s="35">
        <v>104.3</v>
      </c>
      <c r="E13" s="93">
        <v>102.5</v>
      </c>
      <c r="F13" s="88">
        <v>113.9</v>
      </c>
    </row>
    <row r="14" spans="1:6" x14ac:dyDescent="0.25">
      <c r="A14" s="66" t="s">
        <v>199</v>
      </c>
      <c r="B14" s="34">
        <v>112.2</v>
      </c>
      <c r="C14" s="34">
        <v>100.6</v>
      </c>
      <c r="D14" s="35">
        <v>100.7</v>
      </c>
      <c r="E14" s="93">
        <v>120.9</v>
      </c>
      <c r="F14" s="88">
        <v>101.3</v>
      </c>
    </row>
    <row r="15" spans="1:6" x14ac:dyDescent="0.25">
      <c r="A15" s="17" t="s">
        <v>19</v>
      </c>
      <c r="B15" s="34">
        <v>111.8</v>
      </c>
      <c r="C15" s="34">
        <v>66.400000000000006</v>
      </c>
      <c r="D15" s="35">
        <v>161.80000000000001</v>
      </c>
      <c r="E15" s="93">
        <v>117.8</v>
      </c>
      <c r="F15" s="88">
        <v>115.9</v>
      </c>
    </row>
    <row r="16" spans="1:6" x14ac:dyDescent="0.25">
      <c r="A16" s="17" t="s">
        <v>20</v>
      </c>
      <c r="B16" s="34">
        <v>105.1</v>
      </c>
      <c r="C16" s="34">
        <v>102.2</v>
      </c>
      <c r="D16" s="35">
        <v>104.3</v>
      </c>
      <c r="E16" s="93">
        <v>103.6</v>
      </c>
      <c r="F16" s="88">
        <v>119.8</v>
      </c>
    </row>
    <row r="17" spans="1:6" ht="26.4" x14ac:dyDescent="0.25">
      <c r="A17" s="17" t="s">
        <v>21</v>
      </c>
      <c r="B17" s="34">
        <v>111.8</v>
      </c>
      <c r="C17" s="34">
        <v>105.1</v>
      </c>
      <c r="D17" s="35">
        <v>107.3</v>
      </c>
      <c r="E17" s="93">
        <v>107.1</v>
      </c>
      <c r="F17" s="88">
        <v>109.8</v>
      </c>
    </row>
    <row r="18" spans="1:6" x14ac:dyDescent="0.25">
      <c r="A18" s="17" t="s">
        <v>22</v>
      </c>
      <c r="B18" s="34">
        <v>101.3</v>
      </c>
      <c r="C18" s="34">
        <v>114</v>
      </c>
      <c r="D18" s="35">
        <v>118.1</v>
      </c>
      <c r="E18" s="93">
        <v>114.7</v>
      </c>
      <c r="F18" s="96">
        <v>101</v>
      </c>
    </row>
    <row r="19" spans="1:6" x14ac:dyDescent="0.25">
      <c r="A19" s="17" t="s">
        <v>23</v>
      </c>
      <c r="B19" s="34">
        <v>105.1</v>
      </c>
      <c r="C19" s="34">
        <v>98.8</v>
      </c>
      <c r="D19" s="35">
        <v>114.5</v>
      </c>
      <c r="E19" s="93">
        <v>122.9</v>
      </c>
      <c r="F19" s="96">
        <v>105</v>
      </c>
    </row>
    <row r="20" spans="1:6" ht="15" customHeight="1" x14ac:dyDescent="0.25">
      <c r="A20" s="17" t="s">
        <v>24</v>
      </c>
      <c r="B20" s="34">
        <v>99.3</v>
      </c>
      <c r="C20" s="34">
        <v>104.9</v>
      </c>
      <c r="D20" s="35">
        <v>117.2</v>
      </c>
      <c r="E20" s="93">
        <v>112.8</v>
      </c>
      <c r="F20" s="88">
        <v>95.7</v>
      </c>
    </row>
    <row r="21" spans="1:6" ht="14.25" customHeight="1" x14ac:dyDescent="0.25">
      <c r="A21" s="17" t="s">
        <v>7</v>
      </c>
      <c r="B21" s="34">
        <v>107.1</v>
      </c>
      <c r="C21" s="34">
        <v>101</v>
      </c>
      <c r="D21" s="70">
        <v>103.8</v>
      </c>
      <c r="E21" s="90">
        <v>98</v>
      </c>
      <c r="F21" s="88">
        <v>104.6</v>
      </c>
    </row>
    <row r="22" spans="1:6" x14ac:dyDescent="0.25">
      <c r="A22" s="41" t="s">
        <v>172</v>
      </c>
      <c r="B22" s="71">
        <v>94.9</v>
      </c>
      <c r="C22" s="71">
        <v>99.4</v>
      </c>
      <c r="D22" s="71">
        <v>102.9</v>
      </c>
      <c r="E22" s="93">
        <v>102.7</v>
      </c>
      <c r="F22" s="88">
        <v>120.1</v>
      </c>
    </row>
    <row r="23" spans="1:6" x14ac:dyDescent="0.25">
      <c r="A23" s="42" t="s">
        <v>173</v>
      </c>
      <c r="B23" s="72">
        <v>94.7</v>
      </c>
      <c r="C23" s="72">
        <v>101.9</v>
      </c>
      <c r="D23" s="72">
        <v>103.2</v>
      </c>
      <c r="E23" s="97">
        <v>103.9</v>
      </c>
      <c r="F23" s="98">
        <v>104.2</v>
      </c>
    </row>
    <row r="36" ht="23.25" customHeight="1" x14ac:dyDescent="0.25"/>
  </sheetData>
  <mergeCells count="2">
    <mergeCell ref="A1:F1"/>
    <mergeCell ref="A3:F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&amp;C&amp;K01+049ЦЕНЫ И ТАРИФЫ</oddHeader>
    <oddFooter>&amp;C&amp;K01+048Ханты-Мансийский автономный округ – Югра в цифрах.  2023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zoomScaleNormal="100" workbookViewId="0">
      <selection sqref="A1:F1"/>
    </sheetView>
  </sheetViews>
  <sheetFormatPr defaultColWidth="9.109375" defaultRowHeight="13.8" x14ac:dyDescent="0.3"/>
  <cols>
    <col min="1" max="1" width="30.5546875" style="2" customWidth="1"/>
    <col min="2" max="5" width="11" style="2" customWidth="1"/>
    <col min="6" max="6" width="11" style="86" customWidth="1"/>
    <col min="7" max="16384" width="9.109375" style="2"/>
  </cols>
  <sheetData>
    <row r="1" spans="1:6" ht="30" customHeight="1" x14ac:dyDescent="0.3">
      <c r="A1" s="204" t="s">
        <v>155</v>
      </c>
      <c r="B1" s="204"/>
      <c r="C1" s="204"/>
      <c r="D1" s="204"/>
      <c r="E1" s="204"/>
      <c r="F1" s="204"/>
    </row>
    <row r="2" spans="1:6" x14ac:dyDescent="0.3">
      <c r="A2" s="3"/>
    </row>
    <row r="3" spans="1:6" x14ac:dyDescent="0.3">
      <c r="A3" s="205" t="s">
        <v>3</v>
      </c>
      <c r="B3" s="205"/>
      <c r="C3" s="205"/>
      <c r="D3" s="205"/>
      <c r="E3" s="205"/>
      <c r="F3" s="205"/>
    </row>
    <row r="4" spans="1:6" x14ac:dyDescent="0.3">
      <c r="A4" s="8"/>
      <c r="B4" s="15">
        <v>2018</v>
      </c>
      <c r="C4" s="15">
        <v>2019</v>
      </c>
      <c r="D4" s="10">
        <v>2020</v>
      </c>
      <c r="E4" s="21">
        <v>2021</v>
      </c>
      <c r="F4" s="21">
        <v>2022</v>
      </c>
    </row>
    <row r="5" spans="1:6" x14ac:dyDescent="0.3">
      <c r="A5" s="16" t="s">
        <v>25</v>
      </c>
      <c r="B5" s="50">
        <v>101.5</v>
      </c>
      <c r="C5" s="50">
        <v>101.2</v>
      </c>
      <c r="D5" s="51">
        <v>103.2</v>
      </c>
      <c r="E5" s="51">
        <v>105</v>
      </c>
      <c r="F5" s="92">
        <v>105.7</v>
      </c>
    </row>
    <row r="6" spans="1:6" x14ac:dyDescent="0.3">
      <c r="A6" s="33" t="s">
        <v>188</v>
      </c>
      <c r="B6" s="73">
        <v>96.7</v>
      </c>
      <c r="C6" s="73">
        <v>100.9</v>
      </c>
      <c r="D6" s="74">
        <v>100.1</v>
      </c>
      <c r="E6" s="90">
        <v>101</v>
      </c>
      <c r="F6" s="162">
        <v>100.3</v>
      </c>
    </row>
    <row r="7" spans="1:6" x14ac:dyDescent="0.3">
      <c r="A7" s="17" t="s">
        <v>26</v>
      </c>
      <c r="B7" s="34">
        <v>98.7</v>
      </c>
      <c r="C7" s="34">
        <v>100</v>
      </c>
      <c r="D7" s="35">
        <v>100.1</v>
      </c>
      <c r="E7" s="93">
        <v>93.8</v>
      </c>
      <c r="F7" s="88">
        <v>90.4</v>
      </c>
    </row>
    <row r="8" spans="1:6" ht="27" x14ac:dyDescent="0.3">
      <c r="A8" s="17" t="s">
        <v>27</v>
      </c>
      <c r="B8" s="34">
        <v>97.7</v>
      </c>
      <c r="C8" s="34">
        <v>99.9</v>
      </c>
      <c r="D8" s="35">
        <v>99.6</v>
      </c>
      <c r="E8" s="93">
        <v>90.8</v>
      </c>
      <c r="F8" s="88">
        <v>82.9</v>
      </c>
    </row>
    <row r="9" spans="1:6" x14ac:dyDescent="0.3">
      <c r="A9" s="17" t="s">
        <v>28</v>
      </c>
      <c r="B9" s="34">
        <v>99.4</v>
      </c>
      <c r="C9" s="34">
        <v>101.1</v>
      </c>
      <c r="D9" s="35">
        <v>100</v>
      </c>
      <c r="E9" s="93">
        <v>92.9</v>
      </c>
      <c r="F9" s="88">
        <v>90.6</v>
      </c>
    </row>
    <row r="10" spans="1:6" x14ac:dyDescent="0.3">
      <c r="A10" s="17" t="s">
        <v>29</v>
      </c>
      <c r="B10" s="34">
        <v>97.7</v>
      </c>
      <c r="C10" s="34">
        <v>100.9</v>
      </c>
      <c r="D10" s="35">
        <v>104.4</v>
      </c>
      <c r="E10" s="90">
        <v>101</v>
      </c>
      <c r="F10" s="88">
        <v>89.2</v>
      </c>
    </row>
    <row r="11" spans="1:6" x14ac:dyDescent="0.3">
      <c r="A11" s="17" t="s">
        <v>30</v>
      </c>
      <c r="B11" s="34">
        <v>96.2</v>
      </c>
      <c r="C11" s="34">
        <v>98.9</v>
      </c>
      <c r="D11" s="35">
        <v>100.4</v>
      </c>
      <c r="E11" s="93">
        <v>88.8</v>
      </c>
      <c r="F11" s="88">
        <v>93.2</v>
      </c>
    </row>
    <row r="12" spans="1:6" x14ac:dyDescent="0.3">
      <c r="A12" s="17" t="s">
        <v>31</v>
      </c>
      <c r="B12" s="34">
        <v>98.6</v>
      </c>
      <c r="C12" s="34">
        <v>105.5</v>
      </c>
      <c r="D12" s="35">
        <v>107.9</v>
      </c>
      <c r="E12" s="93">
        <v>105.4</v>
      </c>
      <c r="F12" s="88">
        <v>125.1</v>
      </c>
    </row>
    <row r="13" spans="1:6" ht="27" x14ac:dyDescent="0.3">
      <c r="A13" s="17" t="s">
        <v>32</v>
      </c>
      <c r="B13" s="34">
        <v>101.8</v>
      </c>
      <c r="C13" s="34">
        <v>102.5</v>
      </c>
      <c r="D13" s="35">
        <v>102</v>
      </c>
      <c r="E13" s="93">
        <v>101.3</v>
      </c>
      <c r="F13" s="88">
        <v>123.6</v>
      </c>
    </row>
    <row r="14" spans="1:6" x14ac:dyDescent="0.3">
      <c r="A14" s="17" t="s">
        <v>33</v>
      </c>
      <c r="B14" s="34">
        <v>100.5</v>
      </c>
      <c r="C14" s="34">
        <v>101.4</v>
      </c>
      <c r="D14" s="35">
        <v>101.3</v>
      </c>
      <c r="E14" s="93">
        <v>99.4</v>
      </c>
      <c r="F14" s="88">
        <v>106.1</v>
      </c>
    </row>
    <row r="15" spans="1:6" x14ac:dyDescent="0.3">
      <c r="A15" s="17" t="s">
        <v>34</v>
      </c>
      <c r="B15" s="34">
        <v>109.3</v>
      </c>
      <c r="C15" s="34">
        <v>107</v>
      </c>
      <c r="D15" s="35">
        <v>109</v>
      </c>
      <c r="E15" s="93">
        <v>114.8</v>
      </c>
      <c r="F15" s="96">
        <v>109</v>
      </c>
    </row>
    <row r="16" spans="1:6" x14ac:dyDescent="0.3">
      <c r="A16" s="17" t="s">
        <v>35</v>
      </c>
      <c r="B16" s="34">
        <v>97.8</v>
      </c>
      <c r="C16" s="34">
        <v>88.7</v>
      </c>
      <c r="D16" s="35">
        <v>97.4</v>
      </c>
      <c r="E16" s="90">
        <v>106</v>
      </c>
      <c r="F16" s="88">
        <v>86.1</v>
      </c>
    </row>
    <row r="17" spans="1:6" ht="27" x14ac:dyDescent="0.3">
      <c r="A17" s="17" t="s">
        <v>36</v>
      </c>
      <c r="B17" s="34">
        <v>100.6</v>
      </c>
      <c r="C17" s="34">
        <v>101.4</v>
      </c>
      <c r="D17" s="35">
        <v>102.7</v>
      </c>
      <c r="E17" s="93">
        <v>99.7</v>
      </c>
      <c r="F17" s="88">
        <v>104.6</v>
      </c>
    </row>
    <row r="18" spans="1:6" x14ac:dyDescent="0.3">
      <c r="A18" s="17" t="s">
        <v>37</v>
      </c>
      <c r="B18" s="34">
        <v>106.7</v>
      </c>
      <c r="C18" s="34">
        <v>100.4</v>
      </c>
      <c r="D18" s="35">
        <v>101.3</v>
      </c>
      <c r="E18" s="90">
        <v>113</v>
      </c>
      <c r="F18" s="88">
        <v>97.7</v>
      </c>
    </row>
    <row r="19" spans="1:6" x14ac:dyDescent="0.3">
      <c r="A19" s="17" t="s">
        <v>38</v>
      </c>
      <c r="B19" s="34">
        <v>98.8</v>
      </c>
      <c r="C19" s="34">
        <v>101.8</v>
      </c>
      <c r="D19" s="35">
        <v>101.7</v>
      </c>
      <c r="E19" s="93">
        <v>102.8</v>
      </c>
      <c r="F19" s="88">
        <v>103.2</v>
      </c>
    </row>
    <row r="20" spans="1:6" ht="15" customHeight="1" x14ac:dyDescent="0.3">
      <c r="A20" s="17" t="s">
        <v>39</v>
      </c>
      <c r="B20" s="34">
        <v>102.3</v>
      </c>
      <c r="C20" s="34">
        <v>97.8</v>
      </c>
      <c r="D20" s="35">
        <v>100.3</v>
      </c>
      <c r="E20" s="93">
        <v>101.1</v>
      </c>
      <c r="F20" s="162">
        <v>79.5</v>
      </c>
    </row>
    <row r="21" spans="1:6" ht="14.25" customHeight="1" x14ac:dyDescent="0.3">
      <c r="A21" s="17" t="s">
        <v>40</v>
      </c>
      <c r="B21" s="34">
        <v>100.5</v>
      </c>
      <c r="C21" s="34">
        <v>103</v>
      </c>
      <c r="D21" s="35">
        <v>106.6</v>
      </c>
      <c r="E21" s="93">
        <v>98.2</v>
      </c>
      <c r="F21" s="88">
        <v>92.3</v>
      </c>
    </row>
    <row r="22" spans="1:6" x14ac:dyDescent="0.3">
      <c r="A22" s="41" t="s">
        <v>174</v>
      </c>
      <c r="B22" s="71">
        <v>110.7</v>
      </c>
      <c r="C22" s="70">
        <v>101</v>
      </c>
      <c r="D22" s="70">
        <v>102</v>
      </c>
      <c r="E22" s="93">
        <v>107.9</v>
      </c>
      <c r="F22" s="88">
        <v>96.7</v>
      </c>
    </row>
    <row r="23" spans="1:6" x14ac:dyDescent="0.3">
      <c r="A23" s="43" t="s">
        <v>175</v>
      </c>
      <c r="B23" s="72">
        <v>101.4</v>
      </c>
      <c r="C23" s="72">
        <v>101.1</v>
      </c>
      <c r="D23" s="55">
        <v>109.2</v>
      </c>
      <c r="E23" s="97">
        <v>104.9</v>
      </c>
      <c r="F23" s="98">
        <v>104.7</v>
      </c>
    </row>
    <row r="36" ht="23.25" customHeight="1" x14ac:dyDescent="0.3"/>
  </sheetData>
  <mergeCells count="2">
    <mergeCell ref="A1:F1"/>
    <mergeCell ref="A3:F3"/>
  </mergeCells>
  <pageMargins left="0.7" right="0.7" top="0.75" bottom="0.75" header="0.3" footer="0.3"/>
  <pageSetup paperSize="9" fitToHeight="0" orientation="portrait" r:id="rId1"/>
  <headerFooter>
    <oddHeader>&amp;C&amp;K01+049ЦЕНЫ И ТАРИФЫ</oddHeader>
    <oddFooter>&amp;C&amp;K01+048Ханты-Мансийский автономный округ – Югра в цифрах.  2023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zoomScaleNormal="100" workbookViewId="0">
      <selection sqref="A1:F1"/>
    </sheetView>
  </sheetViews>
  <sheetFormatPr defaultColWidth="9.109375" defaultRowHeight="13.2" x14ac:dyDescent="0.25"/>
  <cols>
    <col min="1" max="1" width="37.109375" style="1" customWidth="1"/>
    <col min="2" max="4" width="11" style="1" customWidth="1"/>
    <col min="5" max="6" width="11" style="86" customWidth="1"/>
    <col min="7" max="16384" width="9.109375" style="1"/>
  </cols>
  <sheetData>
    <row r="1" spans="1:11" ht="17.25" customHeight="1" x14ac:dyDescent="0.25">
      <c r="A1" s="204" t="s">
        <v>156</v>
      </c>
      <c r="B1" s="204"/>
      <c r="C1" s="204"/>
      <c r="D1" s="204"/>
      <c r="E1" s="204"/>
      <c r="F1" s="204"/>
    </row>
    <row r="2" spans="1:11" x14ac:dyDescent="0.25">
      <c r="A2" s="3"/>
    </row>
    <row r="3" spans="1:11" x14ac:dyDescent="0.25">
      <c r="A3" s="205" t="s">
        <v>3</v>
      </c>
      <c r="B3" s="205"/>
      <c r="C3" s="205"/>
      <c r="D3" s="205"/>
      <c r="E3" s="205"/>
      <c r="F3" s="205"/>
    </row>
    <row r="4" spans="1:11" x14ac:dyDescent="0.25">
      <c r="A4" s="20"/>
      <c r="B4" s="15">
        <v>2018</v>
      </c>
      <c r="C4" s="9">
        <v>2019</v>
      </c>
      <c r="D4" s="21">
        <v>2020</v>
      </c>
      <c r="E4" s="21">
        <v>2021</v>
      </c>
      <c r="F4" s="21">
        <v>2022</v>
      </c>
    </row>
    <row r="5" spans="1:11" x14ac:dyDescent="0.25">
      <c r="A5" s="11" t="s">
        <v>41</v>
      </c>
      <c r="B5" s="75">
        <v>101.2</v>
      </c>
      <c r="C5" s="76">
        <v>103.1</v>
      </c>
      <c r="D5" s="77">
        <v>102.8</v>
      </c>
      <c r="E5" s="54">
        <v>104.7</v>
      </c>
      <c r="F5" s="92">
        <v>109.3</v>
      </c>
      <c r="G5" s="196"/>
      <c r="H5" s="196"/>
      <c r="I5" s="196"/>
      <c r="J5" s="196"/>
      <c r="K5" s="196"/>
    </row>
    <row r="6" spans="1:11" x14ac:dyDescent="0.25">
      <c r="A6" s="17" t="s">
        <v>42</v>
      </c>
      <c r="B6" s="78">
        <v>97.9</v>
      </c>
      <c r="C6" s="79">
        <v>99.5</v>
      </c>
      <c r="D6" s="70">
        <v>103.5</v>
      </c>
      <c r="E6" s="93">
        <v>103.8</v>
      </c>
      <c r="F6" s="162">
        <v>105.1</v>
      </c>
      <c r="G6" s="171"/>
    </row>
    <row r="7" spans="1:11" x14ac:dyDescent="0.25">
      <c r="A7" s="17" t="s">
        <v>43</v>
      </c>
      <c r="B7" s="78">
        <v>106.2</v>
      </c>
      <c r="C7" s="79">
        <v>101.1</v>
      </c>
      <c r="D7" s="70">
        <v>102.1</v>
      </c>
      <c r="E7" s="93">
        <v>117.5</v>
      </c>
      <c r="F7" s="88">
        <v>115.1</v>
      </c>
    </row>
    <row r="8" spans="1:11" x14ac:dyDescent="0.25">
      <c r="A8" s="17" t="s">
        <v>44</v>
      </c>
      <c r="B8" s="78">
        <v>100.6</v>
      </c>
      <c r="C8" s="79">
        <v>111.6</v>
      </c>
      <c r="D8" s="70">
        <v>106.3</v>
      </c>
      <c r="E8" s="93">
        <v>109.5</v>
      </c>
      <c r="F8" s="88">
        <v>116.5</v>
      </c>
    </row>
    <row r="9" spans="1:11" ht="28.8" x14ac:dyDescent="0.25">
      <c r="A9" s="188" t="s">
        <v>254</v>
      </c>
      <c r="B9" s="34">
        <v>100.7</v>
      </c>
      <c r="C9" s="197">
        <v>103.8</v>
      </c>
      <c r="D9" s="70">
        <v>102.3</v>
      </c>
      <c r="E9" s="93">
        <v>101.5</v>
      </c>
      <c r="F9" s="96">
        <v>107</v>
      </c>
    </row>
    <row r="10" spans="1:11" x14ac:dyDescent="0.25">
      <c r="A10" s="19" t="s">
        <v>45</v>
      </c>
      <c r="B10" s="78">
        <v>97</v>
      </c>
      <c r="C10" s="79">
        <v>100.6</v>
      </c>
      <c r="D10" s="70">
        <v>101.5</v>
      </c>
      <c r="E10" s="93">
        <v>99.6</v>
      </c>
      <c r="F10" s="88">
        <v>100.8</v>
      </c>
    </row>
    <row r="11" spans="1:11" x14ac:dyDescent="0.25">
      <c r="A11" s="19" t="s">
        <v>46</v>
      </c>
      <c r="B11" s="78">
        <v>103.1</v>
      </c>
      <c r="C11" s="79">
        <v>104.6</v>
      </c>
      <c r="D11" s="70">
        <v>103.1</v>
      </c>
      <c r="E11" s="93">
        <v>102.9</v>
      </c>
      <c r="F11" s="88">
        <v>111.8</v>
      </c>
    </row>
    <row r="12" spans="1:11" x14ac:dyDescent="0.25">
      <c r="A12" s="17" t="s">
        <v>47</v>
      </c>
      <c r="B12" s="78">
        <v>102.4</v>
      </c>
      <c r="C12" s="79">
        <v>101.5</v>
      </c>
      <c r="D12" s="70">
        <v>103.9</v>
      </c>
      <c r="E12" s="90">
        <v>100</v>
      </c>
      <c r="F12" s="96">
        <v>105</v>
      </c>
    </row>
    <row r="13" spans="1:11" x14ac:dyDescent="0.25">
      <c r="A13" s="17" t="s">
        <v>48</v>
      </c>
      <c r="B13" s="78">
        <v>98.2</v>
      </c>
      <c r="C13" s="79">
        <v>115.5</v>
      </c>
      <c r="D13" s="70">
        <v>99.8</v>
      </c>
      <c r="E13" s="90">
        <v>103</v>
      </c>
      <c r="F13" s="88">
        <v>107.9</v>
      </c>
    </row>
    <row r="14" spans="1:11" x14ac:dyDescent="0.25">
      <c r="A14" s="17" t="s">
        <v>49</v>
      </c>
      <c r="B14" s="78">
        <v>100</v>
      </c>
      <c r="C14" s="79">
        <v>99.5</v>
      </c>
      <c r="D14" s="70">
        <v>101</v>
      </c>
      <c r="E14" s="93">
        <v>110.1</v>
      </c>
      <c r="F14" s="178">
        <v>114.96</v>
      </c>
    </row>
    <row r="15" spans="1:11" x14ac:dyDescent="0.25">
      <c r="A15" s="17" t="s">
        <v>50</v>
      </c>
      <c r="B15" s="78">
        <v>100</v>
      </c>
      <c r="C15" s="79">
        <v>107.3</v>
      </c>
      <c r="D15" s="70">
        <v>96.5</v>
      </c>
      <c r="E15" s="93">
        <v>100.7</v>
      </c>
      <c r="F15" s="88">
        <v>100.3</v>
      </c>
    </row>
    <row r="16" spans="1:11" x14ac:dyDescent="0.25">
      <c r="A16" s="17" t="s">
        <v>51</v>
      </c>
      <c r="B16" s="78">
        <v>102.8</v>
      </c>
      <c r="C16" s="79">
        <v>102.8</v>
      </c>
      <c r="D16" s="70">
        <v>106.2</v>
      </c>
      <c r="E16" s="90">
        <v>104</v>
      </c>
      <c r="F16" s="88">
        <v>104.2</v>
      </c>
    </row>
    <row r="17" spans="1:6" ht="16.95" customHeight="1" x14ac:dyDescent="0.25">
      <c r="A17" s="17" t="s">
        <v>52</v>
      </c>
      <c r="B17" s="34">
        <v>103.9</v>
      </c>
      <c r="C17" s="197">
        <v>95.9</v>
      </c>
      <c r="D17" s="70">
        <v>100.8</v>
      </c>
      <c r="E17" s="93">
        <v>102.7</v>
      </c>
      <c r="F17" s="88">
        <v>96.8</v>
      </c>
    </row>
    <row r="18" spans="1:6" x14ac:dyDescent="0.25">
      <c r="A18" s="18" t="s">
        <v>53</v>
      </c>
      <c r="B18" s="80">
        <v>100.4</v>
      </c>
      <c r="C18" s="81">
        <v>102.1</v>
      </c>
      <c r="D18" s="55">
        <v>101.3</v>
      </c>
      <c r="E18" s="97">
        <v>101.9</v>
      </c>
      <c r="F18" s="99">
        <v>100</v>
      </c>
    </row>
    <row r="20" spans="1:6" ht="15" customHeight="1" x14ac:dyDescent="0.25">
      <c r="A20" s="56" t="s">
        <v>259</v>
      </c>
    </row>
    <row r="21" spans="1:6" ht="14.25" customHeight="1" x14ac:dyDescent="0.25"/>
    <row r="36" ht="23.25" customHeight="1" x14ac:dyDescent="0.25"/>
  </sheetData>
  <mergeCells count="2">
    <mergeCell ref="A1:F1"/>
    <mergeCell ref="A3:F3"/>
  </mergeCells>
  <pageMargins left="0.7" right="0.7" top="0.75" bottom="0.75" header="0.3" footer="0.3"/>
  <pageSetup paperSize="9" scale="95" fitToHeight="0" orientation="portrait" r:id="rId1"/>
  <headerFooter>
    <oddHeader>&amp;C&amp;K01+049ЦЕНЫ И ТАРИФЫ</oddHeader>
    <oddFooter>&amp;C&amp;K01+048Ханты-Мансийский автономный округ – Югра в цифрах.  2023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zoomScaleNormal="100" workbookViewId="0">
      <selection sqref="A1:F1"/>
    </sheetView>
  </sheetViews>
  <sheetFormatPr defaultColWidth="9.109375" defaultRowHeight="13.2" x14ac:dyDescent="0.25"/>
  <cols>
    <col min="1" max="1" width="36.44140625" style="86" customWidth="1"/>
    <col min="2" max="6" width="11" style="86" customWidth="1"/>
    <col min="7" max="16384" width="9.109375" style="86"/>
  </cols>
  <sheetData>
    <row r="1" spans="1:7" ht="27.75" customHeight="1" x14ac:dyDescent="0.25">
      <c r="A1" s="204" t="s">
        <v>157</v>
      </c>
      <c r="B1" s="204"/>
      <c r="C1" s="204"/>
      <c r="D1" s="204"/>
      <c r="E1" s="204"/>
      <c r="F1" s="204"/>
    </row>
    <row r="2" spans="1:7" x14ac:dyDescent="0.25">
      <c r="A2" s="105"/>
    </row>
    <row r="3" spans="1:7" x14ac:dyDescent="0.25">
      <c r="A3" s="206" t="s">
        <v>54</v>
      </c>
      <c r="B3" s="206"/>
      <c r="C3" s="206"/>
      <c r="D3" s="206"/>
      <c r="E3" s="206"/>
      <c r="F3" s="206"/>
    </row>
    <row r="4" spans="1:7" x14ac:dyDescent="0.25">
      <c r="A4" s="15"/>
      <c r="B4" s="9">
        <v>2018</v>
      </c>
      <c r="C4" s="15">
        <v>2019</v>
      </c>
      <c r="D4" s="10">
        <v>2020</v>
      </c>
      <c r="E4" s="21">
        <v>2021</v>
      </c>
      <c r="F4" s="21">
        <v>2022</v>
      </c>
    </row>
    <row r="5" spans="1:7" x14ac:dyDescent="0.25">
      <c r="A5" s="106" t="s">
        <v>55</v>
      </c>
      <c r="B5" s="107">
        <v>372.78</v>
      </c>
      <c r="C5" s="108">
        <v>414.99</v>
      </c>
      <c r="D5" s="109">
        <v>388.9</v>
      </c>
      <c r="E5" s="100">
        <v>438.27</v>
      </c>
      <c r="F5" s="101" t="s">
        <v>202</v>
      </c>
    </row>
    <row r="6" spans="1:7" x14ac:dyDescent="0.25">
      <c r="A6" s="106" t="s">
        <v>56</v>
      </c>
      <c r="B6" s="107">
        <v>321.31</v>
      </c>
      <c r="C6" s="108">
        <v>316.08</v>
      </c>
      <c r="D6" s="109">
        <v>302.63</v>
      </c>
      <c r="E6" s="88">
        <v>333.39</v>
      </c>
      <c r="F6" s="194" t="s">
        <v>203</v>
      </c>
      <c r="G6" s="166"/>
    </row>
    <row r="7" spans="1:7" x14ac:dyDescent="0.25">
      <c r="A7" s="106" t="s">
        <v>57</v>
      </c>
      <c r="B7" s="107">
        <v>163.07</v>
      </c>
      <c r="C7" s="108">
        <v>159.78</v>
      </c>
      <c r="D7" s="109">
        <v>160.82</v>
      </c>
      <c r="E7" s="88">
        <v>208.61</v>
      </c>
      <c r="F7" s="102" t="s">
        <v>204</v>
      </c>
    </row>
    <row r="8" spans="1:7" x14ac:dyDescent="0.25">
      <c r="A8" s="106" t="s">
        <v>58</v>
      </c>
      <c r="B8" s="107">
        <v>398.58</v>
      </c>
      <c r="C8" s="108">
        <v>411.36</v>
      </c>
      <c r="D8" s="109">
        <v>437.55</v>
      </c>
      <c r="E8" s="88">
        <v>456.19</v>
      </c>
      <c r="F8" s="102" t="s">
        <v>205</v>
      </c>
    </row>
    <row r="9" spans="1:7" x14ac:dyDescent="0.25">
      <c r="A9" s="30" t="s">
        <v>251</v>
      </c>
      <c r="B9" s="108" t="s">
        <v>248</v>
      </c>
      <c r="C9" s="108" t="s">
        <v>248</v>
      </c>
      <c r="D9" s="108" t="s">
        <v>248</v>
      </c>
      <c r="E9" s="107" t="s">
        <v>248</v>
      </c>
      <c r="F9" s="102" t="s">
        <v>206</v>
      </c>
    </row>
    <row r="10" spans="1:7" x14ac:dyDescent="0.25">
      <c r="A10" s="83" t="s">
        <v>59</v>
      </c>
      <c r="B10" s="107">
        <v>221.41</v>
      </c>
      <c r="C10" s="108">
        <v>245.06</v>
      </c>
      <c r="D10" s="109">
        <v>260.23</v>
      </c>
      <c r="E10" s="88">
        <v>258.41000000000003</v>
      </c>
      <c r="F10" s="102" t="s">
        <v>207</v>
      </c>
    </row>
    <row r="11" spans="1:7" x14ac:dyDescent="0.25">
      <c r="A11" s="83" t="s">
        <v>60</v>
      </c>
      <c r="B11" s="107">
        <v>469.87</v>
      </c>
      <c r="C11" s="108">
        <v>484.17</v>
      </c>
      <c r="D11" s="109">
        <v>504.79</v>
      </c>
      <c r="E11" s="88">
        <v>537.49</v>
      </c>
      <c r="F11" s="102" t="s">
        <v>208</v>
      </c>
    </row>
    <row r="12" spans="1:7" ht="25.5" customHeight="1" x14ac:dyDescent="0.25">
      <c r="A12" s="30" t="s">
        <v>250</v>
      </c>
      <c r="B12" s="107" t="s">
        <v>248</v>
      </c>
      <c r="C12" s="108" t="s">
        <v>248</v>
      </c>
      <c r="D12" s="109" t="s">
        <v>248</v>
      </c>
      <c r="E12" s="88" t="s">
        <v>248</v>
      </c>
      <c r="F12" s="102" t="s">
        <v>209</v>
      </c>
    </row>
    <row r="13" spans="1:7" x14ac:dyDescent="0.25">
      <c r="A13" s="106" t="s">
        <v>61</v>
      </c>
      <c r="B13" s="107">
        <v>708.17</v>
      </c>
      <c r="C13" s="108">
        <v>769.25</v>
      </c>
      <c r="D13" s="109">
        <v>802.16</v>
      </c>
      <c r="E13" s="88">
        <v>884.15</v>
      </c>
      <c r="F13" s="102" t="s">
        <v>210</v>
      </c>
    </row>
    <row r="14" spans="1:7" x14ac:dyDescent="0.25">
      <c r="A14" s="106" t="s">
        <v>62</v>
      </c>
      <c r="B14" s="107">
        <v>114.99</v>
      </c>
      <c r="C14" s="108">
        <v>110.28</v>
      </c>
      <c r="D14" s="109">
        <v>130.38999999999999</v>
      </c>
      <c r="E14" s="88">
        <v>140.47</v>
      </c>
      <c r="F14" s="102" t="s">
        <v>211</v>
      </c>
    </row>
    <row r="15" spans="1:7" ht="36.6" customHeight="1" x14ac:dyDescent="0.25">
      <c r="A15" s="106" t="s">
        <v>63</v>
      </c>
      <c r="B15" s="107">
        <v>80.11</v>
      </c>
      <c r="C15" s="108">
        <v>78.349999999999994</v>
      </c>
      <c r="D15" s="109">
        <v>83.53</v>
      </c>
      <c r="E15" s="88">
        <v>84.65</v>
      </c>
      <c r="F15" s="102" t="s">
        <v>212</v>
      </c>
    </row>
    <row r="16" spans="1:7" x14ac:dyDescent="0.25">
      <c r="A16" s="106" t="s">
        <v>64</v>
      </c>
      <c r="B16" s="107">
        <v>459.49</v>
      </c>
      <c r="C16" s="108">
        <v>479.64</v>
      </c>
      <c r="D16" s="109">
        <v>604.37</v>
      </c>
      <c r="E16" s="88">
        <v>598.36</v>
      </c>
      <c r="F16" s="102" t="s">
        <v>213</v>
      </c>
    </row>
    <row r="17" spans="1:6" x14ac:dyDescent="0.25">
      <c r="A17" s="106" t="s">
        <v>65</v>
      </c>
      <c r="B17" s="107">
        <v>70.88</v>
      </c>
      <c r="C17" s="108">
        <v>71.64</v>
      </c>
      <c r="D17" s="109">
        <v>80.569999999999993</v>
      </c>
      <c r="E17" s="88">
        <v>93.08</v>
      </c>
      <c r="F17" s="102" t="s">
        <v>214</v>
      </c>
    </row>
    <row r="18" spans="1:6" x14ac:dyDescent="0.25">
      <c r="A18" s="106" t="s">
        <v>66</v>
      </c>
      <c r="B18" s="107">
        <v>50.05</v>
      </c>
      <c r="C18" s="108">
        <v>32.24</v>
      </c>
      <c r="D18" s="109">
        <v>50.28</v>
      </c>
      <c r="E18" s="88">
        <v>59.46</v>
      </c>
      <c r="F18" s="102" t="s">
        <v>215</v>
      </c>
    </row>
    <row r="19" spans="1:6" x14ac:dyDescent="0.25">
      <c r="A19" s="106" t="s">
        <v>67</v>
      </c>
      <c r="B19" s="107">
        <v>908.32</v>
      </c>
      <c r="C19" s="108">
        <v>892.95</v>
      </c>
      <c r="D19" s="109">
        <v>1036.22</v>
      </c>
      <c r="E19" s="88">
        <v>1112.3399999999999</v>
      </c>
      <c r="F19" s="102" t="s">
        <v>216</v>
      </c>
    </row>
    <row r="20" spans="1:6" ht="15" customHeight="1" x14ac:dyDescent="0.25">
      <c r="A20" s="106" t="s">
        <v>68</v>
      </c>
      <c r="B20" s="107">
        <v>35.630000000000003</v>
      </c>
      <c r="C20" s="108">
        <v>44.21</v>
      </c>
      <c r="D20" s="109">
        <v>53.52</v>
      </c>
      <c r="E20" s="88">
        <v>62.09</v>
      </c>
      <c r="F20" s="102" t="s">
        <v>217</v>
      </c>
    </row>
    <row r="21" spans="1:6" ht="26.25" customHeight="1" x14ac:dyDescent="0.25">
      <c r="A21" s="106" t="s">
        <v>249</v>
      </c>
      <c r="B21" s="107" t="s">
        <v>248</v>
      </c>
      <c r="C21" s="108" t="s">
        <v>248</v>
      </c>
      <c r="D21" s="109" t="s">
        <v>248</v>
      </c>
      <c r="E21" s="88" t="s">
        <v>248</v>
      </c>
      <c r="F21" s="102" t="s">
        <v>218</v>
      </c>
    </row>
    <row r="22" spans="1:6" x14ac:dyDescent="0.25">
      <c r="A22" s="106" t="s">
        <v>69</v>
      </c>
      <c r="B22" s="107">
        <v>97.12</v>
      </c>
      <c r="C22" s="108">
        <v>98.77</v>
      </c>
      <c r="D22" s="109">
        <v>121.26</v>
      </c>
      <c r="E22" s="103">
        <v>137.9</v>
      </c>
      <c r="F22" s="102" t="s">
        <v>219</v>
      </c>
    </row>
    <row r="23" spans="1:6" ht="26.4" x14ac:dyDescent="0.25">
      <c r="A23" s="106" t="s">
        <v>70</v>
      </c>
      <c r="B23" s="107">
        <v>107.97</v>
      </c>
      <c r="C23" s="108">
        <v>110.24</v>
      </c>
      <c r="D23" s="109">
        <v>124.95</v>
      </c>
      <c r="E23" s="88">
        <v>158.06</v>
      </c>
      <c r="F23" s="102" t="s">
        <v>220</v>
      </c>
    </row>
    <row r="24" spans="1:6" x14ac:dyDescent="0.25">
      <c r="A24" s="106" t="s">
        <v>71</v>
      </c>
      <c r="B24" s="107">
        <v>23.33</v>
      </c>
      <c r="C24" s="108">
        <v>20.43</v>
      </c>
      <c r="D24" s="109">
        <v>28.54</v>
      </c>
      <c r="E24" s="88">
        <v>47.47</v>
      </c>
      <c r="F24" s="102" t="s">
        <v>221</v>
      </c>
    </row>
    <row r="25" spans="1:6" x14ac:dyDescent="0.25">
      <c r="A25" s="106" t="s">
        <v>72</v>
      </c>
      <c r="B25" s="107">
        <v>24.68</v>
      </c>
      <c r="C25" s="108">
        <v>22.29</v>
      </c>
      <c r="D25" s="109">
        <v>21.13</v>
      </c>
      <c r="E25" s="103">
        <v>51.6</v>
      </c>
      <c r="F25" s="102" t="s">
        <v>222</v>
      </c>
    </row>
    <row r="26" spans="1:6" x14ac:dyDescent="0.25">
      <c r="A26" s="106" t="s">
        <v>73</v>
      </c>
      <c r="B26" s="107">
        <v>24.31</v>
      </c>
      <c r="C26" s="108">
        <v>25.04</v>
      </c>
      <c r="D26" s="109">
        <v>27.79</v>
      </c>
      <c r="E26" s="103">
        <v>33</v>
      </c>
      <c r="F26" s="102" t="s">
        <v>223</v>
      </c>
    </row>
    <row r="27" spans="1:6" x14ac:dyDescent="0.25">
      <c r="A27" s="106" t="s">
        <v>74</v>
      </c>
      <c r="B27" s="107">
        <v>91.47</v>
      </c>
      <c r="C27" s="108">
        <v>104.8</v>
      </c>
      <c r="D27" s="109">
        <v>121.55</v>
      </c>
      <c r="E27" s="88">
        <v>118.56</v>
      </c>
      <c r="F27" s="102" t="s">
        <v>224</v>
      </c>
    </row>
    <row r="28" spans="1:6" ht="26.4" x14ac:dyDescent="0.25">
      <c r="A28" s="106" t="s">
        <v>75</v>
      </c>
      <c r="B28" s="107">
        <v>668.05</v>
      </c>
      <c r="C28" s="108">
        <v>648.46</v>
      </c>
      <c r="D28" s="109">
        <v>695.82</v>
      </c>
      <c r="E28" s="88">
        <v>667.58</v>
      </c>
      <c r="F28" s="102" t="s">
        <v>225</v>
      </c>
    </row>
    <row r="29" spans="1:6" ht="13.5" customHeight="1" x14ac:dyDescent="0.25">
      <c r="A29" s="106" t="s">
        <v>76</v>
      </c>
      <c r="B29" s="107">
        <v>1393.34</v>
      </c>
      <c r="C29" s="108">
        <v>1499.26</v>
      </c>
      <c r="D29" s="109">
        <v>1459.96</v>
      </c>
      <c r="E29" s="88">
        <v>1375.32</v>
      </c>
      <c r="F29" s="102" t="s">
        <v>226</v>
      </c>
    </row>
    <row r="30" spans="1:6" x14ac:dyDescent="0.25">
      <c r="A30" s="106" t="s">
        <v>77</v>
      </c>
      <c r="B30" s="107">
        <v>328.05</v>
      </c>
      <c r="C30" s="108">
        <v>386.34</v>
      </c>
      <c r="D30" s="109">
        <v>386.12</v>
      </c>
      <c r="E30" s="88">
        <v>418.12</v>
      </c>
      <c r="F30" s="102" t="s">
        <v>227</v>
      </c>
    </row>
    <row r="31" spans="1:6" x14ac:dyDescent="0.25">
      <c r="A31" s="110" t="s">
        <v>256</v>
      </c>
      <c r="B31" s="111" t="s">
        <v>248</v>
      </c>
      <c r="C31" s="111" t="s">
        <v>248</v>
      </c>
      <c r="D31" s="112" t="s">
        <v>248</v>
      </c>
      <c r="E31" s="98" t="s">
        <v>248</v>
      </c>
      <c r="F31" s="104" t="s">
        <v>228</v>
      </c>
    </row>
    <row r="33" spans="1:1" x14ac:dyDescent="0.25">
      <c r="A33" s="56"/>
    </row>
    <row r="34" spans="1:1" x14ac:dyDescent="0.25">
      <c r="A34" s="56"/>
    </row>
    <row r="35" spans="1:1" x14ac:dyDescent="0.25">
      <c r="A35" s="56"/>
    </row>
    <row r="36" spans="1:1" ht="12.75" customHeight="1" x14ac:dyDescent="0.25">
      <c r="A36" s="56"/>
    </row>
  </sheetData>
  <mergeCells count="2">
    <mergeCell ref="A1:F1"/>
    <mergeCell ref="A3:F3"/>
  </mergeCells>
  <pageMargins left="0.7" right="0.7" top="0.75" bottom="0.75" header="0.3" footer="0.3"/>
  <pageSetup paperSize="9" scale="95" fitToHeight="0" orientation="portrait" r:id="rId1"/>
  <headerFooter>
    <oddHeader>&amp;C&amp;K01+049ЦЕНЫ И ТАРИФЫ</oddHeader>
    <oddFooter>&amp;C&amp;K01+048Ханты-Мансийский автономный округ – Югра в цифрах.  2023</oddFooter>
  </headerFooter>
  <ignoredErrors>
    <ignoredError sqref="F5:F31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zoomScaleNormal="100" workbookViewId="0">
      <selection sqref="A1:F1"/>
    </sheetView>
  </sheetViews>
  <sheetFormatPr defaultColWidth="9.109375" defaultRowHeight="13.2" x14ac:dyDescent="0.25"/>
  <cols>
    <col min="1" max="1" width="40.109375" style="86" customWidth="1"/>
    <col min="2" max="16384" width="9.109375" style="86"/>
  </cols>
  <sheetData>
    <row r="1" spans="1:7" ht="30.75" customHeight="1" x14ac:dyDescent="0.25">
      <c r="A1" s="207" t="s">
        <v>158</v>
      </c>
      <c r="B1" s="207"/>
      <c r="C1" s="207"/>
      <c r="D1" s="207"/>
      <c r="E1" s="207"/>
      <c r="F1" s="207"/>
    </row>
    <row r="2" spans="1:7" x14ac:dyDescent="0.25">
      <c r="A2" s="113"/>
    </row>
    <row r="3" spans="1:7" x14ac:dyDescent="0.25">
      <c r="A3" s="208" t="s">
        <v>78</v>
      </c>
      <c r="B3" s="208"/>
      <c r="C3" s="208"/>
      <c r="D3" s="208"/>
      <c r="E3" s="208"/>
      <c r="F3" s="208"/>
    </row>
    <row r="4" spans="1:7" x14ac:dyDescent="0.25">
      <c r="A4" s="15"/>
      <c r="B4" s="9">
        <v>2018</v>
      </c>
      <c r="C4" s="15">
        <v>2019</v>
      </c>
      <c r="D4" s="21">
        <v>2020</v>
      </c>
      <c r="E4" s="21">
        <v>2021</v>
      </c>
      <c r="F4" s="21">
        <v>2022</v>
      </c>
    </row>
    <row r="5" spans="1:7" ht="26.25" customHeight="1" x14ac:dyDescent="0.25">
      <c r="A5" s="114" t="s">
        <v>79</v>
      </c>
      <c r="B5" s="115">
        <v>14477.23</v>
      </c>
      <c r="C5" s="116">
        <v>12581.23</v>
      </c>
      <c r="D5" s="117">
        <v>11789.88</v>
      </c>
      <c r="E5" s="118">
        <v>11457.05</v>
      </c>
      <c r="F5" s="119">
        <v>12946.63</v>
      </c>
    </row>
    <row r="6" spans="1:7" ht="26.4" x14ac:dyDescent="0.25">
      <c r="A6" s="106" t="s">
        <v>80</v>
      </c>
      <c r="B6" s="115">
        <v>9806.5499999999993</v>
      </c>
      <c r="C6" s="116">
        <v>9918.9699999999993</v>
      </c>
      <c r="D6" s="117">
        <v>9940.5400000000009</v>
      </c>
      <c r="E6" s="120">
        <v>9974.57</v>
      </c>
      <c r="F6" s="193">
        <v>11340.59</v>
      </c>
      <c r="G6" s="166"/>
    </row>
    <row r="7" spans="1:7" ht="16.8" customHeight="1" x14ac:dyDescent="0.25">
      <c r="A7" s="106" t="s">
        <v>81</v>
      </c>
      <c r="B7" s="115">
        <v>3200.93</v>
      </c>
      <c r="C7" s="116">
        <v>3198.85</v>
      </c>
      <c r="D7" s="117">
        <v>3199.02</v>
      </c>
      <c r="E7" s="120">
        <v>3172.17</v>
      </c>
      <c r="F7" s="121">
        <v>3116.23</v>
      </c>
    </row>
    <row r="8" spans="1:7" ht="26.4" x14ac:dyDescent="0.25">
      <c r="A8" s="106" t="s">
        <v>82</v>
      </c>
      <c r="B8" s="115">
        <v>2187.4699999999998</v>
      </c>
      <c r="C8" s="116">
        <v>2352.15</v>
      </c>
      <c r="D8" s="117">
        <v>2382.12</v>
      </c>
      <c r="E8" s="120">
        <v>2346.69</v>
      </c>
      <c r="F8" s="121">
        <v>2237.7800000000002</v>
      </c>
    </row>
    <row r="9" spans="1:7" ht="27.75" customHeight="1" x14ac:dyDescent="0.25">
      <c r="A9" s="106" t="s">
        <v>83</v>
      </c>
      <c r="B9" s="115">
        <v>3096.66</v>
      </c>
      <c r="C9" s="116">
        <v>2703.79</v>
      </c>
      <c r="D9" s="117">
        <v>2652.96</v>
      </c>
      <c r="E9" s="120">
        <v>2813.38</v>
      </c>
      <c r="F9" s="121">
        <v>2038.15</v>
      </c>
    </row>
    <row r="10" spans="1:7" x14ac:dyDescent="0.25">
      <c r="A10" s="106" t="s">
        <v>84</v>
      </c>
      <c r="B10" s="115">
        <v>2886.19</v>
      </c>
      <c r="C10" s="116">
        <v>2705.51</v>
      </c>
      <c r="D10" s="117">
        <v>2694.22</v>
      </c>
      <c r="E10" s="120">
        <v>2596.7399999999998</v>
      </c>
      <c r="F10" s="121">
        <v>2276.63</v>
      </c>
    </row>
    <row r="11" spans="1:7" x14ac:dyDescent="0.25">
      <c r="A11" s="106" t="s">
        <v>85</v>
      </c>
      <c r="B11" s="115">
        <v>2865.59</v>
      </c>
      <c r="C11" s="116">
        <v>2580.2600000000002</v>
      </c>
      <c r="D11" s="117">
        <v>2669.15</v>
      </c>
      <c r="E11" s="120">
        <v>2648.77</v>
      </c>
      <c r="F11" s="121">
        <v>2418.2199999999998</v>
      </c>
    </row>
    <row r="12" spans="1:7" x14ac:dyDescent="0.25">
      <c r="A12" s="106" t="s">
        <v>86</v>
      </c>
      <c r="B12" s="115">
        <v>98.19</v>
      </c>
      <c r="C12" s="116">
        <v>106.98</v>
      </c>
      <c r="D12" s="117">
        <v>116.88</v>
      </c>
      <c r="E12" s="120">
        <v>124.84</v>
      </c>
      <c r="F12" s="121">
        <v>136.99</v>
      </c>
    </row>
    <row r="13" spans="1:7" x14ac:dyDescent="0.25">
      <c r="A13" s="106" t="s">
        <v>195</v>
      </c>
      <c r="B13" s="115">
        <v>188.96</v>
      </c>
      <c r="C13" s="116">
        <v>189.28</v>
      </c>
      <c r="D13" s="117">
        <v>220.66</v>
      </c>
      <c r="E13" s="120">
        <v>206.54</v>
      </c>
      <c r="F13" s="121">
        <v>210.05</v>
      </c>
    </row>
    <row r="14" spans="1:7" ht="28.5" customHeight="1" x14ac:dyDescent="0.25">
      <c r="A14" s="106" t="s">
        <v>87</v>
      </c>
      <c r="B14" s="115">
        <v>5584.51</v>
      </c>
      <c r="C14" s="116">
        <v>5104.58</v>
      </c>
      <c r="D14" s="117">
        <v>4988.17</v>
      </c>
      <c r="E14" s="120">
        <v>4614.66</v>
      </c>
      <c r="F14" s="121">
        <v>4314.88</v>
      </c>
    </row>
    <row r="15" spans="1:7" ht="27.75" customHeight="1" x14ac:dyDescent="0.25">
      <c r="A15" s="106" t="s">
        <v>88</v>
      </c>
      <c r="B15" s="115">
        <v>8647.4699999999993</v>
      </c>
      <c r="C15" s="116">
        <v>6910.07</v>
      </c>
      <c r="D15" s="122">
        <v>7294.9</v>
      </c>
      <c r="E15" s="120">
        <v>6114.19</v>
      </c>
      <c r="F15" s="121">
        <v>7070.15</v>
      </c>
    </row>
    <row r="16" spans="1:7" ht="28.5" customHeight="1" x14ac:dyDescent="0.25">
      <c r="A16" s="106" t="s">
        <v>89</v>
      </c>
      <c r="B16" s="115">
        <v>4632.7</v>
      </c>
      <c r="C16" s="116">
        <v>4703.9799999999996</v>
      </c>
      <c r="D16" s="122">
        <v>4641.7</v>
      </c>
      <c r="E16" s="123">
        <v>4140.8</v>
      </c>
      <c r="F16" s="121">
        <v>3815.09</v>
      </c>
    </row>
    <row r="17" spans="1:6" ht="12" customHeight="1" x14ac:dyDescent="0.25">
      <c r="A17" s="30" t="s">
        <v>200</v>
      </c>
      <c r="B17" s="115">
        <v>45.36</v>
      </c>
      <c r="C17" s="116">
        <v>44.38</v>
      </c>
      <c r="D17" s="117">
        <v>52.72</v>
      </c>
      <c r="E17" s="120">
        <v>55.37</v>
      </c>
      <c r="F17" s="121">
        <v>70.67</v>
      </c>
    </row>
    <row r="18" spans="1:6" ht="14.25" customHeight="1" x14ac:dyDescent="0.25">
      <c r="A18" s="30" t="s">
        <v>201</v>
      </c>
      <c r="B18" s="115">
        <v>134.49</v>
      </c>
      <c r="C18" s="116">
        <v>134.13999999999999</v>
      </c>
      <c r="D18" s="117">
        <v>148.26</v>
      </c>
      <c r="E18" s="120">
        <v>143.24</v>
      </c>
      <c r="F18" s="121">
        <v>199.11</v>
      </c>
    </row>
    <row r="19" spans="1:6" ht="15.75" customHeight="1" x14ac:dyDescent="0.25">
      <c r="A19" s="124" t="s">
        <v>252</v>
      </c>
      <c r="B19" s="115" t="s">
        <v>248</v>
      </c>
      <c r="C19" s="125" t="s">
        <v>248</v>
      </c>
      <c r="D19" s="117" t="s">
        <v>248</v>
      </c>
      <c r="E19" s="117" t="s">
        <v>248</v>
      </c>
      <c r="F19" s="121">
        <v>161.38999999999999</v>
      </c>
    </row>
    <row r="20" spans="1:6" ht="15" customHeight="1" x14ac:dyDescent="0.25">
      <c r="A20" s="84" t="s">
        <v>90</v>
      </c>
      <c r="B20" s="115">
        <v>52329.48</v>
      </c>
      <c r="C20" s="116">
        <v>51934.21</v>
      </c>
      <c r="D20" s="117">
        <v>54576.77</v>
      </c>
      <c r="E20" s="120">
        <v>49577.81</v>
      </c>
      <c r="F20" s="121">
        <v>56748.62</v>
      </c>
    </row>
    <row r="21" spans="1:6" ht="26.4" x14ac:dyDescent="0.25">
      <c r="A21" s="84" t="s">
        <v>229</v>
      </c>
      <c r="B21" s="115">
        <v>32829.870000000003</v>
      </c>
      <c r="C21" s="116">
        <v>34223.49</v>
      </c>
      <c r="D21" s="117">
        <v>36468.42</v>
      </c>
      <c r="E21" s="120">
        <v>36626.93</v>
      </c>
      <c r="F21" s="176" t="s">
        <v>233</v>
      </c>
    </row>
    <row r="22" spans="1:6" ht="15" customHeight="1" x14ac:dyDescent="0.25">
      <c r="A22" s="84" t="s">
        <v>91</v>
      </c>
      <c r="B22" s="115">
        <v>21979.37</v>
      </c>
      <c r="C22" s="116">
        <v>23618.77</v>
      </c>
      <c r="D22" s="117">
        <v>24246.880000000001</v>
      </c>
      <c r="E22" s="120">
        <v>25915.759999999998</v>
      </c>
      <c r="F22" s="176" t="s">
        <v>234</v>
      </c>
    </row>
    <row r="23" spans="1:6" ht="15" customHeight="1" x14ac:dyDescent="0.25">
      <c r="A23" s="28" t="s">
        <v>176</v>
      </c>
      <c r="B23" s="115">
        <v>8504.98</v>
      </c>
      <c r="C23" s="116">
        <v>8119.59</v>
      </c>
      <c r="D23" s="117">
        <v>8489.36</v>
      </c>
      <c r="E23" s="120">
        <v>8094.29</v>
      </c>
      <c r="F23" s="176" t="s">
        <v>235</v>
      </c>
    </row>
    <row r="24" spans="1:6" ht="15.75" customHeight="1" x14ac:dyDescent="0.25">
      <c r="A24" s="84" t="s">
        <v>253</v>
      </c>
      <c r="B24" s="115">
        <v>23638.36</v>
      </c>
      <c r="C24" s="116">
        <v>21833.59</v>
      </c>
      <c r="D24" s="117">
        <v>28522.43</v>
      </c>
      <c r="E24" s="120">
        <v>32477.57</v>
      </c>
      <c r="F24" s="176" t="s">
        <v>236</v>
      </c>
    </row>
    <row r="25" spans="1:6" x14ac:dyDescent="0.25">
      <c r="A25" s="28" t="s">
        <v>177</v>
      </c>
      <c r="B25" s="123">
        <v>9802.7000000000007</v>
      </c>
      <c r="C25" s="120">
        <v>11681.22</v>
      </c>
      <c r="D25" s="117">
        <v>16467.240000000002</v>
      </c>
      <c r="E25" s="120">
        <v>19217.18</v>
      </c>
      <c r="F25" s="176" t="s">
        <v>237</v>
      </c>
    </row>
    <row r="26" spans="1:6" ht="15.6" x14ac:dyDescent="0.25">
      <c r="A26" s="28" t="s">
        <v>178</v>
      </c>
      <c r="B26" s="120">
        <v>2484.2800000000002</v>
      </c>
      <c r="C26" s="120">
        <v>3555.02</v>
      </c>
      <c r="D26" s="117">
        <v>3936.35</v>
      </c>
      <c r="E26" s="120">
        <v>6681.01</v>
      </c>
      <c r="F26" s="176" t="s">
        <v>238</v>
      </c>
    </row>
    <row r="27" spans="1:6" x14ac:dyDescent="0.25">
      <c r="A27" s="28" t="s">
        <v>179</v>
      </c>
      <c r="B27" s="120">
        <v>18224.54</v>
      </c>
      <c r="C27" s="123">
        <v>20349.900000000001</v>
      </c>
      <c r="D27" s="117">
        <v>22139.63</v>
      </c>
      <c r="E27" s="120">
        <v>24072.48</v>
      </c>
      <c r="F27" s="176" t="s">
        <v>239</v>
      </c>
    </row>
    <row r="28" spans="1:6" ht="15.6" x14ac:dyDescent="0.25">
      <c r="A28" s="28" t="s">
        <v>180</v>
      </c>
      <c r="B28" s="120">
        <v>608.38</v>
      </c>
      <c r="C28" s="120">
        <v>652.88</v>
      </c>
      <c r="D28" s="122">
        <v>718.9</v>
      </c>
      <c r="E28" s="120">
        <v>756.32</v>
      </c>
      <c r="F28" s="176" t="s">
        <v>240</v>
      </c>
    </row>
    <row r="29" spans="1:6" x14ac:dyDescent="0.25">
      <c r="A29" s="29" t="s">
        <v>181</v>
      </c>
      <c r="B29" s="120">
        <v>3503.53</v>
      </c>
      <c r="C29" s="120">
        <v>3815.44</v>
      </c>
      <c r="D29" s="117">
        <v>3908.33</v>
      </c>
      <c r="E29" s="120">
        <v>3843.93</v>
      </c>
      <c r="F29" s="176" t="s">
        <v>241</v>
      </c>
    </row>
    <row r="30" spans="1:6" ht="13.5" customHeight="1" x14ac:dyDescent="0.25">
      <c r="A30" s="30" t="s">
        <v>182</v>
      </c>
      <c r="B30" s="120">
        <v>43.47</v>
      </c>
      <c r="C30" s="120">
        <v>43.54</v>
      </c>
      <c r="D30" s="117">
        <v>44.18</v>
      </c>
      <c r="E30" s="120">
        <v>47.58</v>
      </c>
      <c r="F30" s="176" t="s">
        <v>242</v>
      </c>
    </row>
    <row r="31" spans="1:6" x14ac:dyDescent="0.25">
      <c r="A31" s="30" t="s">
        <v>183</v>
      </c>
      <c r="B31" s="120">
        <v>46.06</v>
      </c>
      <c r="C31" s="123">
        <v>46.1</v>
      </c>
      <c r="D31" s="117">
        <v>46.98</v>
      </c>
      <c r="E31" s="120">
        <v>50.37</v>
      </c>
      <c r="F31" s="176" t="s">
        <v>243</v>
      </c>
    </row>
    <row r="32" spans="1:6" ht="26.4" x14ac:dyDescent="0.25">
      <c r="A32" s="30" t="s">
        <v>184</v>
      </c>
      <c r="B32" s="120">
        <v>51.31</v>
      </c>
      <c r="C32" s="120">
        <v>52.37</v>
      </c>
      <c r="D32" s="117">
        <v>53.88</v>
      </c>
      <c r="E32" s="120">
        <v>59.15</v>
      </c>
      <c r="F32" s="176" t="s">
        <v>244</v>
      </c>
    </row>
    <row r="33" spans="1:6" x14ac:dyDescent="0.25">
      <c r="A33" s="29" t="s">
        <v>185</v>
      </c>
      <c r="B33" s="120">
        <v>21.45</v>
      </c>
      <c r="C33" s="120">
        <v>26.45</v>
      </c>
      <c r="D33" s="122">
        <v>31.2</v>
      </c>
      <c r="E33" s="120">
        <v>36.65</v>
      </c>
      <c r="F33" s="176" t="s">
        <v>245</v>
      </c>
    </row>
    <row r="34" spans="1:6" ht="24.75" customHeight="1" x14ac:dyDescent="0.25">
      <c r="A34" s="31" t="s">
        <v>186</v>
      </c>
      <c r="B34" s="120">
        <v>14.16</v>
      </c>
      <c r="C34" s="120">
        <v>13.66</v>
      </c>
      <c r="D34" s="117">
        <v>18.64</v>
      </c>
      <c r="E34" s="120">
        <v>25.68</v>
      </c>
      <c r="F34" s="176" t="s">
        <v>246</v>
      </c>
    </row>
    <row r="35" spans="1:6" ht="23.25" customHeight="1" x14ac:dyDescent="0.25">
      <c r="A35" s="32" t="s">
        <v>187</v>
      </c>
      <c r="B35" s="126">
        <v>7.87</v>
      </c>
      <c r="C35" s="126">
        <v>5.94</v>
      </c>
      <c r="D35" s="127">
        <v>9.1</v>
      </c>
      <c r="E35" s="126">
        <v>10.85</v>
      </c>
      <c r="F35" s="177" t="s">
        <v>247</v>
      </c>
    </row>
    <row r="37" spans="1:6" ht="13.8" x14ac:dyDescent="0.25">
      <c r="A37" s="56" t="s">
        <v>255</v>
      </c>
    </row>
    <row r="38" spans="1:6" ht="13.8" x14ac:dyDescent="0.25">
      <c r="A38" s="128"/>
    </row>
  </sheetData>
  <mergeCells count="2">
    <mergeCell ref="A1:F1"/>
    <mergeCell ref="A3:F3"/>
  </mergeCells>
  <pageMargins left="0.7" right="0.7" top="0.75" bottom="0.75" header="0.3" footer="0.3"/>
  <pageSetup paperSize="9" fitToHeight="0" orientation="portrait" r:id="rId1"/>
  <headerFooter>
    <oddHeader>&amp;C&amp;K01+049ЦЕНЫ И ТАРИФЫ</oddHeader>
    <oddFooter>&amp;C&amp;K01+047Ханты-Мансийский автономный округ – Югра в цифрах.  2023</oddFooter>
  </headerFooter>
  <ignoredErrors>
    <ignoredError sqref="F21:F35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zoomScaleNormal="100" workbookViewId="0">
      <selection sqref="A1:F1"/>
    </sheetView>
  </sheetViews>
  <sheetFormatPr defaultColWidth="9.109375" defaultRowHeight="13.2" x14ac:dyDescent="0.25"/>
  <cols>
    <col min="1" max="1" width="35.33203125" style="86" customWidth="1"/>
    <col min="2" max="6" width="11" style="86" customWidth="1"/>
    <col min="7" max="16384" width="9.109375" style="86"/>
  </cols>
  <sheetData>
    <row r="1" spans="1:7" ht="13.8" x14ac:dyDescent="0.25">
      <c r="A1" s="201" t="s">
        <v>163</v>
      </c>
      <c r="B1" s="201"/>
      <c r="C1" s="201"/>
      <c r="D1" s="201"/>
      <c r="E1" s="201"/>
      <c r="F1" s="201"/>
    </row>
    <row r="2" spans="1:7" x14ac:dyDescent="0.25">
      <c r="A2" s="5"/>
    </row>
    <row r="3" spans="1:7" x14ac:dyDescent="0.25">
      <c r="A3" s="208" t="s">
        <v>92</v>
      </c>
      <c r="B3" s="208"/>
      <c r="C3" s="208"/>
      <c r="D3" s="208"/>
      <c r="E3" s="208"/>
      <c r="F3" s="208"/>
    </row>
    <row r="4" spans="1:7" x14ac:dyDescent="0.25">
      <c r="A4" s="129"/>
      <c r="B4" s="9">
        <v>2018</v>
      </c>
      <c r="C4" s="15">
        <v>2019</v>
      </c>
      <c r="D4" s="10">
        <v>2020</v>
      </c>
      <c r="E4" s="21">
        <v>2021</v>
      </c>
      <c r="F4" s="21">
        <v>2022</v>
      </c>
    </row>
    <row r="5" spans="1:7" x14ac:dyDescent="0.25">
      <c r="A5" s="106" t="s">
        <v>93</v>
      </c>
      <c r="B5" s="115">
        <v>377.06</v>
      </c>
      <c r="C5" s="116">
        <v>377.21</v>
      </c>
      <c r="D5" s="130">
        <v>377.21</v>
      </c>
      <c r="E5" s="118">
        <v>377.71</v>
      </c>
      <c r="F5" s="131">
        <v>426.4</v>
      </c>
    </row>
    <row r="6" spans="1:7" ht="26.4" x14ac:dyDescent="0.25">
      <c r="A6" s="106" t="s">
        <v>94</v>
      </c>
      <c r="B6" s="115">
        <v>2514.7800000000002</v>
      </c>
      <c r="C6" s="116">
        <v>2262.2399999999998</v>
      </c>
      <c r="D6" s="130">
        <v>2262.2399999999998</v>
      </c>
      <c r="E6" s="120">
        <v>2270.0100000000002</v>
      </c>
      <c r="F6" s="192">
        <v>2207.84</v>
      </c>
      <c r="G6" s="166"/>
    </row>
    <row r="7" spans="1:7" ht="15" customHeight="1" x14ac:dyDescent="0.25">
      <c r="A7" s="106" t="s">
        <v>95</v>
      </c>
      <c r="B7" s="115">
        <v>2217.41</v>
      </c>
      <c r="C7" s="116">
        <v>2545.5300000000002</v>
      </c>
      <c r="D7" s="130">
        <v>2425.37</v>
      </c>
      <c r="E7" s="120">
        <v>2433.59</v>
      </c>
      <c r="F7" s="122">
        <v>2433.59</v>
      </c>
    </row>
    <row r="8" spans="1:7" ht="16.5" customHeight="1" x14ac:dyDescent="0.25">
      <c r="A8" s="106" t="s">
        <v>96</v>
      </c>
      <c r="B8" s="115">
        <v>988.59</v>
      </c>
      <c r="C8" s="116">
        <v>984.28</v>
      </c>
      <c r="D8" s="130">
        <v>997.62</v>
      </c>
      <c r="E8" s="120">
        <v>1024.3800000000001</v>
      </c>
      <c r="F8" s="122">
        <v>1153.95</v>
      </c>
    </row>
    <row r="9" spans="1:7" ht="15.75" customHeight="1" x14ac:dyDescent="0.25">
      <c r="A9" s="106" t="s">
        <v>97</v>
      </c>
      <c r="B9" s="115">
        <v>97.5</v>
      </c>
      <c r="C9" s="116">
        <v>89.62</v>
      </c>
      <c r="D9" s="130">
        <v>129.21</v>
      </c>
      <c r="E9" s="120">
        <v>145.55000000000001</v>
      </c>
      <c r="F9" s="122">
        <v>168.12</v>
      </c>
    </row>
    <row r="10" spans="1:7" ht="12.75" customHeight="1" x14ac:dyDescent="0.25">
      <c r="A10" s="106" t="s">
        <v>98</v>
      </c>
      <c r="B10" s="115">
        <v>547.53</v>
      </c>
      <c r="C10" s="116">
        <v>605.47</v>
      </c>
      <c r="D10" s="130">
        <v>650.28</v>
      </c>
      <c r="E10" s="120">
        <v>668.23</v>
      </c>
      <c r="F10" s="122">
        <v>725.42</v>
      </c>
    </row>
    <row r="11" spans="1:7" ht="15" customHeight="1" x14ac:dyDescent="0.25">
      <c r="A11" s="106" t="s">
        <v>99</v>
      </c>
      <c r="B11" s="115">
        <v>447.73</v>
      </c>
      <c r="C11" s="116">
        <v>459.15</v>
      </c>
      <c r="D11" s="130">
        <v>466.68</v>
      </c>
      <c r="E11" s="120">
        <v>493.92</v>
      </c>
      <c r="F11" s="122">
        <v>526.29</v>
      </c>
    </row>
    <row r="12" spans="1:7" x14ac:dyDescent="0.25">
      <c r="A12" s="106" t="s">
        <v>196</v>
      </c>
      <c r="B12" s="115">
        <v>8576.08</v>
      </c>
      <c r="C12" s="116">
        <v>6965.36</v>
      </c>
      <c r="D12" s="130">
        <v>6942.16</v>
      </c>
      <c r="E12" s="120">
        <v>6924.02</v>
      </c>
      <c r="F12" s="122">
        <v>7094.21</v>
      </c>
    </row>
    <row r="13" spans="1:7" x14ac:dyDescent="0.25">
      <c r="A13" s="106" t="s">
        <v>100</v>
      </c>
      <c r="B13" s="115">
        <v>7769.93</v>
      </c>
      <c r="C13" s="116">
        <v>6700.34</v>
      </c>
      <c r="D13" s="130">
        <v>6700.34</v>
      </c>
      <c r="E13" s="120">
        <v>6717.9</v>
      </c>
      <c r="F13" s="122">
        <v>7273.61</v>
      </c>
    </row>
    <row r="14" spans="1:7" ht="26.4" x14ac:dyDescent="0.25">
      <c r="A14" s="106" t="s">
        <v>197</v>
      </c>
      <c r="B14" s="132">
        <v>26.67</v>
      </c>
      <c r="C14" s="125">
        <v>25</v>
      </c>
      <c r="D14" s="130">
        <v>25.58</v>
      </c>
      <c r="E14" s="120">
        <v>26.62</v>
      </c>
      <c r="F14" s="122">
        <v>27.77</v>
      </c>
    </row>
    <row r="15" spans="1:7" ht="24" customHeight="1" x14ac:dyDescent="0.25">
      <c r="A15" s="106" t="s">
        <v>101</v>
      </c>
      <c r="B15" s="132">
        <v>22</v>
      </c>
      <c r="C15" s="125">
        <v>23</v>
      </c>
      <c r="D15" s="133">
        <v>23</v>
      </c>
      <c r="E15" s="123">
        <v>24</v>
      </c>
      <c r="F15" s="122">
        <v>27</v>
      </c>
    </row>
    <row r="16" spans="1:7" ht="37.5" customHeight="1" x14ac:dyDescent="0.25">
      <c r="A16" s="106" t="s">
        <v>102</v>
      </c>
      <c r="B16" s="132">
        <v>595</v>
      </c>
      <c r="C16" s="125">
        <v>608.80999999999995</v>
      </c>
      <c r="D16" s="130">
        <v>606.46</v>
      </c>
      <c r="E16" s="120">
        <v>615.46</v>
      </c>
      <c r="F16" s="122">
        <v>662.11</v>
      </c>
    </row>
    <row r="17" spans="1:6" ht="55.2" x14ac:dyDescent="0.25">
      <c r="A17" s="106" t="s">
        <v>159</v>
      </c>
      <c r="B17" s="132">
        <v>39.93</v>
      </c>
      <c r="C17" s="125">
        <v>53.79</v>
      </c>
      <c r="D17" s="130">
        <v>47.35</v>
      </c>
      <c r="E17" s="120">
        <v>46.99</v>
      </c>
      <c r="F17" s="122">
        <v>47.96</v>
      </c>
    </row>
    <row r="18" spans="1:6" ht="29.25" customHeight="1" x14ac:dyDescent="0.25">
      <c r="A18" s="106" t="s">
        <v>190</v>
      </c>
      <c r="B18" s="132">
        <v>278</v>
      </c>
      <c r="C18" s="125">
        <v>287</v>
      </c>
      <c r="D18" s="133">
        <v>297</v>
      </c>
      <c r="E18" s="123">
        <v>307</v>
      </c>
      <c r="F18" s="122">
        <v>345</v>
      </c>
    </row>
    <row r="19" spans="1:6" ht="15.75" customHeight="1" x14ac:dyDescent="0.25">
      <c r="A19" s="84" t="s">
        <v>160</v>
      </c>
      <c r="B19" s="132">
        <v>46.96</v>
      </c>
      <c r="C19" s="125">
        <v>50.2</v>
      </c>
      <c r="D19" s="134">
        <v>51.92</v>
      </c>
      <c r="E19" s="120">
        <v>52.31</v>
      </c>
      <c r="F19" s="122">
        <v>58.23</v>
      </c>
    </row>
    <row r="20" spans="1:6" ht="15" customHeight="1" x14ac:dyDescent="0.25">
      <c r="A20" s="84" t="s">
        <v>161</v>
      </c>
      <c r="B20" s="132">
        <v>49.18</v>
      </c>
      <c r="C20" s="125">
        <v>54.37</v>
      </c>
      <c r="D20" s="134">
        <v>57.11</v>
      </c>
      <c r="E20" s="120">
        <v>58.49</v>
      </c>
      <c r="F20" s="122">
        <v>63.5</v>
      </c>
    </row>
    <row r="21" spans="1:6" ht="14.25" customHeight="1" x14ac:dyDescent="0.25">
      <c r="A21" s="84" t="s">
        <v>162</v>
      </c>
      <c r="B21" s="132">
        <v>160.16</v>
      </c>
      <c r="C21" s="125">
        <v>169.03</v>
      </c>
      <c r="D21" s="134">
        <v>184.49</v>
      </c>
      <c r="E21" s="120">
        <v>188.88</v>
      </c>
      <c r="F21" s="122">
        <v>223.95</v>
      </c>
    </row>
    <row r="22" spans="1:6" x14ac:dyDescent="0.25">
      <c r="A22" s="106" t="s">
        <v>103</v>
      </c>
      <c r="B22" s="132">
        <v>1715.24</v>
      </c>
      <c r="C22" s="125">
        <v>1879.78</v>
      </c>
      <c r="D22" s="130">
        <v>1898.19</v>
      </c>
      <c r="E22" s="120">
        <v>1951.03</v>
      </c>
      <c r="F22" s="122">
        <v>2187.3000000000002</v>
      </c>
    </row>
    <row r="23" spans="1:6" x14ac:dyDescent="0.25">
      <c r="A23" s="106" t="s">
        <v>104</v>
      </c>
      <c r="B23" s="132">
        <v>47.32</v>
      </c>
      <c r="C23" s="125">
        <v>50.39</v>
      </c>
      <c r="D23" s="130">
        <v>49.98</v>
      </c>
      <c r="E23" s="120">
        <v>51.74</v>
      </c>
      <c r="F23" s="122">
        <v>57.98</v>
      </c>
    </row>
    <row r="24" spans="1:6" x14ac:dyDescent="0.25">
      <c r="A24" s="106" t="s">
        <v>105</v>
      </c>
      <c r="B24" s="132">
        <v>267.18</v>
      </c>
      <c r="C24" s="125">
        <v>256.12</v>
      </c>
      <c r="D24" s="130">
        <v>254.17</v>
      </c>
      <c r="E24" s="120">
        <v>253.38</v>
      </c>
      <c r="F24" s="122">
        <v>270.45999999999998</v>
      </c>
    </row>
    <row r="25" spans="1:6" x14ac:dyDescent="0.25">
      <c r="A25" s="106" t="s">
        <v>106</v>
      </c>
      <c r="B25" s="132">
        <v>473.99</v>
      </c>
      <c r="C25" s="125">
        <v>661.64</v>
      </c>
      <c r="D25" s="130">
        <v>661.64</v>
      </c>
      <c r="E25" s="120">
        <v>695.51</v>
      </c>
      <c r="F25" s="122">
        <v>761.06</v>
      </c>
    </row>
    <row r="26" spans="1:6" ht="26.4" x14ac:dyDescent="0.25">
      <c r="A26" s="106" t="s">
        <v>107</v>
      </c>
      <c r="B26" s="132">
        <v>187.04</v>
      </c>
      <c r="C26" s="125">
        <v>172.01</v>
      </c>
      <c r="D26" s="130">
        <v>176.67</v>
      </c>
      <c r="E26" s="120">
        <v>176.25</v>
      </c>
      <c r="F26" s="122">
        <v>192.97</v>
      </c>
    </row>
    <row r="27" spans="1:6" x14ac:dyDescent="0.25">
      <c r="A27" s="106" t="s">
        <v>108</v>
      </c>
      <c r="B27" s="132">
        <v>3438.47</v>
      </c>
      <c r="C27" s="125">
        <v>4805.16</v>
      </c>
      <c r="D27" s="130">
        <v>4486.92</v>
      </c>
      <c r="E27" s="120">
        <v>4574.7</v>
      </c>
      <c r="F27" s="122">
        <v>4640.71</v>
      </c>
    </row>
    <row r="28" spans="1:6" ht="26.4" x14ac:dyDescent="0.25">
      <c r="A28" s="84" t="s">
        <v>230</v>
      </c>
      <c r="B28" s="132">
        <v>808.87</v>
      </c>
      <c r="C28" s="125">
        <v>930.41</v>
      </c>
      <c r="D28" s="133">
        <v>1000.3</v>
      </c>
      <c r="E28" s="120">
        <v>1274.03</v>
      </c>
      <c r="F28" s="122">
        <v>1362.92</v>
      </c>
    </row>
    <row r="29" spans="1:6" x14ac:dyDescent="0.25">
      <c r="A29" s="110" t="s">
        <v>109</v>
      </c>
      <c r="B29" s="135">
        <v>459.51</v>
      </c>
      <c r="C29" s="136">
        <v>483.89</v>
      </c>
      <c r="D29" s="137">
        <v>497.47</v>
      </c>
      <c r="E29" s="126">
        <v>523.54</v>
      </c>
      <c r="F29" s="127">
        <v>523.25</v>
      </c>
    </row>
    <row r="30" spans="1:6" x14ac:dyDescent="0.25">
      <c r="A30" s="5"/>
    </row>
    <row r="31" spans="1:6" x14ac:dyDescent="0.25">
      <c r="A31" s="209"/>
      <c r="B31" s="209"/>
      <c r="C31" s="209"/>
      <c r="D31" s="209"/>
      <c r="E31" s="209"/>
      <c r="F31" s="209"/>
    </row>
    <row r="32" spans="1:6" ht="13.8" x14ac:dyDescent="0.25">
      <c r="A32" s="210"/>
      <c r="B32" s="210"/>
      <c r="C32" s="210"/>
      <c r="D32" s="210"/>
      <c r="E32" s="210"/>
      <c r="F32" s="210"/>
    </row>
    <row r="36" ht="23.25" customHeight="1" x14ac:dyDescent="0.25"/>
  </sheetData>
  <mergeCells count="4">
    <mergeCell ref="A31:F31"/>
    <mergeCell ref="A32:F32"/>
    <mergeCell ref="A3:F3"/>
    <mergeCell ref="A1:F1"/>
  </mergeCells>
  <pageMargins left="0.7" right="0.7" top="0.75" bottom="0.75" header="0.3" footer="0.3"/>
  <pageSetup paperSize="9" scale="97" fitToHeight="0" orientation="portrait" r:id="rId1"/>
  <headerFooter>
    <oddHeader>&amp;C&amp;K01+049ЦЕНЫ И ТАРИФЫ</oddHeader>
    <oddFooter>&amp;C&amp;K01+048Ханты-Мансийский автономный округ – Югра в цифрах.  2023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zoomScaleNormal="100" workbookViewId="0">
      <selection sqref="A1:F1"/>
    </sheetView>
  </sheetViews>
  <sheetFormatPr defaultColWidth="9.109375" defaultRowHeight="13.2" x14ac:dyDescent="0.25"/>
  <cols>
    <col min="1" max="1" width="28.88671875" style="86" customWidth="1"/>
    <col min="2" max="6" width="11" style="86" customWidth="1"/>
    <col min="7" max="16384" width="9.109375" style="86"/>
  </cols>
  <sheetData>
    <row r="1" spans="1:7" ht="13.8" x14ac:dyDescent="0.25">
      <c r="A1" s="214" t="s">
        <v>110</v>
      </c>
      <c r="B1" s="214"/>
      <c r="C1" s="214"/>
      <c r="D1" s="214"/>
      <c r="E1" s="214"/>
      <c r="F1" s="214"/>
    </row>
    <row r="2" spans="1:7" ht="13.8" x14ac:dyDescent="0.25">
      <c r="A2" s="85"/>
      <c r="B2" s="4"/>
      <c r="C2" s="4"/>
      <c r="D2" s="4"/>
      <c r="E2" s="4"/>
      <c r="F2" s="4"/>
    </row>
    <row r="3" spans="1:7" ht="13.8" x14ac:dyDescent="0.25">
      <c r="A3" s="201" t="s">
        <v>164</v>
      </c>
      <c r="B3" s="201"/>
      <c r="C3" s="201"/>
      <c r="D3" s="201"/>
      <c r="E3" s="201"/>
      <c r="F3" s="201"/>
    </row>
    <row r="4" spans="1:7" ht="13.8" x14ac:dyDescent="0.25">
      <c r="A4" s="85"/>
      <c r="B4" s="4"/>
      <c r="C4" s="4"/>
      <c r="D4" s="4"/>
      <c r="E4" s="4"/>
      <c r="F4" s="4"/>
    </row>
    <row r="5" spans="1:7" x14ac:dyDescent="0.25">
      <c r="A5" s="208" t="s">
        <v>111</v>
      </c>
      <c r="B5" s="208"/>
      <c r="C5" s="208"/>
      <c r="D5" s="208"/>
      <c r="E5" s="208"/>
      <c r="F5" s="208"/>
    </row>
    <row r="6" spans="1:7" x14ac:dyDescent="0.25">
      <c r="A6" s="129"/>
      <c r="B6" s="9">
        <v>2018</v>
      </c>
      <c r="C6" s="15">
        <v>2019</v>
      </c>
      <c r="D6" s="10">
        <v>2020</v>
      </c>
      <c r="E6" s="21">
        <v>2021</v>
      </c>
      <c r="F6" s="52">
        <v>2022</v>
      </c>
      <c r="G6" s="166"/>
    </row>
    <row r="7" spans="1:7" ht="12.75" customHeight="1" x14ac:dyDescent="0.25">
      <c r="A7" s="138"/>
      <c r="B7" s="211" t="s">
        <v>112</v>
      </c>
      <c r="C7" s="212"/>
      <c r="D7" s="212"/>
      <c r="E7" s="212"/>
      <c r="F7" s="213"/>
    </row>
    <row r="8" spans="1:7" x14ac:dyDescent="0.25">
      <c r="A8" s="23" t="s">
        <v>113</v>
      </c>
      <c r="B8" s="82">
        <v>98.3</v>
      </c>
      <c r="C8" s="50">
        <v>98.6</v>
      </c>
      <c r="D8" s="51">
        <v>114.6</v>
      </c>
      <c r="E8" s="51">
        <v>112.8</v>
      </c>
      <c r="F8" s="51">
        <v>120.9</v>
      </c>
      <c r="G8" s="166"/>
    </row>
    <row r="9" spans="1:7" ht="26.4" x14ac:dyDescent="0.25">
      <c r="A9" s="139" t="s">
        <v>114</v>
      </c>
      <c r="B9" s="140">
        <v>101.8</v>
      </c>
      <c r="C9" s="87">
        <v>96.9</v>
      </c>
      <c r="D9" s="90">
        <v>136</v>
      </c>
      <c r="E9" s="90">
        <v>108.6</v>
      </c>
      <c r="F9" s="90">
        <v>111.5</v>
      </c>
      <c r="G9" s="166"/>
    </row>
    <row r="10" spans="1:7" x14ac:dyDescent="0.25">
      <c r="A10" s="139" t="s">
        <v>115</v>
      </c>
      <c r="B10" s="140">
        <v>95.7</v>
      </c>
      <c r="C10" s="87">
        <v>98.7</v>
      </c>
      <c r="D10" s="90">
        <v>113.1</v>
      </c>
      <c r="E10" s="90">
        <v>115.4</v>
      </c>
      <c r="F10" s="90">
        <v>124.3</v>
      </c>
      <c r="G10" s="166"/>
    </row>
    <row r="11" spans="1:7" x14ac:dyDescent="0.25">
      <c r="A11" s="138"/>
      <c r="B11" s="211" t="s">
        <v>116</v>
      </c>
      <c r="C11" s="212"/>
      <c r="D11" s="212"/>
      <c r="E11" s="212"/>
      <c r="F11" s="213"/>
      <c r="G11" s="166"/>
    </row>
    <row r="12" spans="1:7" x14ac:dyDescent="0.25">
      <c r="A12" s="23" t="s">
        <v>113</v>
      </c>
      <c r="B12" s="50">
        <v>104.7</v>
      </c>
      <c r="C12" s="50">
        <v>105.5</v>
      </c>
      <c r="D12" s="51">
        <v>106.7</v>
      </c>
      <c r="E12" s="51">
        <v>109.5</v>
      </c>
      <c r="F12" s="51">
        <v>106.4</v>
      </c>
      <c r="G12" s="166"/>
    </row>
    <row r="13" spans="1:7" x14ac:dyDescent="0.25">
      <c r="A13" s="139" t="s">
        <v>117</v>
      </c>
      <c r="B13" s="87">
        <v>92.6</v>
      </c>
      <c r="C13" s="87">
        <v>100.9</v>
      </c>
      <c r="D13" s="90">
        <v>101.2</v>
      </c>
      <c r="E13" s="90">
        <v>106.7</v>
      </c>
      <c r="F13" s="96">
        <v>111</v>
      </c>
      <c r="G13" s="166"/>
    </row>
    <row r="14" spans="1:7" ht="26.4" x14ac:dyDescent="0.25">
      <c r="A14" s="139" t="s">
        <v>114</v>
      </c>
      <c r="B14" s="87">
        <v>104.5</v>
      </c>
      <c r="C14" s="87">
        <v>106.6</v>
      </c>
      <c r="D14" s="90">
        <v>106.8</v>
      </c>
      <c r="E14" s="90">
        <v>114.8</v>
      </c>
      <c r="F14" s="96">
        <v>106</v>
      </c>
      <c r="G14" s="166"/>
    </row>
    <row r="15" spans="1:7" x14ac:dyDescent="0.25">
      <c r="A15" s="141" t="s">
        <v>115</v>
      </c>
      <c r="B15" s="89">
        <v>107.9</v>
      </c>
      <c r="C15" s="89">
        <v>104</v>
      </c>
      <c r="D15" s="91">
        <v>106.8</v>
      </c>
      <c r="E15" s="99">
        <v>102.2</v>
      </c>
      <c r="F15" s="99">
        <v>107.4</v>
      </c>
      <c r="G15" s="166"/>
    </row>
    <row r="16" spans="1:7" x14ac:dyDescent="0.25">
      <c r="G16" s="166"/>
    </row>
    <row r="20" ht="15" customHeight="1" x14ac:dyDescent="0.25"/>
    <row r="21" ht="14.25" customHeight="1" x14ac:dyDescent="0.25"/>
    <row r="36" ht="23.25" customHeight="1" x14ac:dyDescent="0.25"/>
  </sheetData>
  <mergeCells count="5">
    <mergeCell ref="B7:F7"/>
    <mergeCell ref="B11:F11"/>
    <mergeCell ref="A1:F1"/>
    <mergeCell ref="A3:F3"/>
    <mergeCell ref="A5:F5"/>
  </mergeCells>
  <pageMargins left="0.7" right="0.7" top="0.75" bottom="0.75" header="0.3" footer="0.3"/>
  <pageSetup paperSize="9" fitToHeight="0" orientation="portrait" r:id="rId1"/>
  <headerFooter>
    <oddHeader>&amp;C&amp;K01+049ЦЕНЫ И ТАРИФЫ</oddHeader>
    <oddFooter>&amp;C&amp;K01+048Ханты-Мансийский автономный округ – Югра в цифрах.  2023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zoomScaleNormal="100" workbookViewId="0">
      <selection sqref="A1:F1"/>
    </sheetView>
  </sheetViews>
  <sheetFormatPr defaultColWidth="9.109375" defaultRowHeight="13.2" x14ac:dyDescent="0.25"/>
  <cols>
    <col min="1" max="1" width="34.109375" style="86" customWidth="1"/>
    <col min="2" max="6" width="11" style="86" customWidth="1"/>
    <col min="7" max="16384" width="9.109375" style="86"/>
  </cols>
  <sheetData>
    <row r="1" spans="1:10" ht="13.8" x14ac:dyDescent="0.25">
      <c r="A1" s="201" t="s">
        <v>165</v>
      </c>
      <c r="B1" s="201"/>
      <c r="C1" s="201"/>
      <c r="D1" s="201"/>
      <c r="E1" s="201"/>
      <c r="F1" s="201"/>
    </row>
    <row r="2" spans="1:10" x14ac:dyDescent="0.25">
      <c r="A2" s="5"/>
    </row>
    <row r="3" spans="1:10" x14ac:dyDescent="0.25">
      <c r="A3" s="206" t="s">
        <v>118</v>
      </c>
      <c r="B3" s="206"/>
      <c r="C3" s="206"/>
      <c r="D3" s="206"/>
      <c r="E3" s="206"/>
      <c r="F3" s="206"/>
    </row>
    <row r="4" spans="1:10" x14ac:dyDescent="0.25">
      <c r="A4" s="129"/>
      <c r="B4" s="164">
        <v>2018</v>
      </c>
      <c r="C4" s="164">
        <v>2019</v>
      </c>
      <c r="D4" s="165">
        <v>2020</v>
      </c>
      <c r="E4" s="52">
        <v>2021</v>
      </c>
      <c r="F4" s="52">
        <v>2022</v>
      </c>
      <c r="G4" s="166"/>
      <c r="H4" s="166"/>
      <c r="I4" s="166"/>
      <c r="J4" s="166"/>
    </row>
    <row r="5" spans="1:10" x14ac:dyDescent="0.25">
      <c r="A5" s="138"/>
      <c r="B5" s="215" t="s">
        <v>112</v>
      </c>
      <c r="C5" s="216"/>
      <c r="D5" s="216"/>
      <c r="E5" s="216"/>
      <c r="F5" s="217"/>
      <c r="G5" s="166"/>
      <c r="H5" s="166"/>
      <c r="I5" s="166"/>
      <c r="J5" s="166"/>
    </row>
    <row r="6" spans="1:10" x14ac:dyDescent="0.25">
      <c r="A6" s="23" t="s">
        <v>113</v>
      </c>
      <c r="B6" s="167">
        <v>51197</v>
      </c>
      <c r="C6" s="168">
        <v>54233</v>
      </c>
      <c r="D6" s="169">
        <v>59213</v>
      </c>
      <c r="E6" s="169">
        <v>75379</v>
      </c>
      <c r="F6" s="169">
        <v>95205</v>
      </c>
      <c r="G6" s="166"/>
      <c r="H6" s="166"/>
      <c r="I6" s="166"/>
      <c r="J6" s="166"/>
    </row>
    <row r="7" spans="1:10" x14ac:dyDescent="0.25">
      <c r="A7" s="139" t="s">
        <v>114</v>
      </c>
      <c r="B7" s="142">
        <v>52414</v>
      </c>
      <c r="C7" s="143">
        <v>62551</v>
      </c>
      <c r="D7" s="93" t="s">
        <v>140</v>
      </c>
      <c r="E7" s="93">
        <v>73646</v>
      </c>
      <c r="F7" s="93">
        <v>73495</v>
      </c>
    </row>
    <row r="8" spans="1:10" x14ac:dyDescent="0.25">
      <c r="A8" s="139" t="s">
        <v>115</v>
      </c>
      <c r="B8" s="142">
        <v>50199</v>
      </c>
      <c r="C8" s="143">
        <v>53504</v>
      </c>
      <c r="D8" s="93">
        <v>58611</v>
      </c>
      <c r="E8" s="93">
        <v>76378</v>
      </c>
      <c r="F8" s="93">
        <v>105311</v>
      </c>
    </row>
    <row r="9" spans="1:10" x14ac:dyDescent="0.25">
      <c r="A9" s="138"/>
      <c r="B9" s="211" t="s">
        <v>116</v>
      </c>
      <c r="C9" s="212"/>
      <c r="D9" s="212"/>
      <c r="E9" s="212"/>
      <c r="F9" s="217"/>
      <c r="G9" s="166"/>
      <c r="H9" s="166"/>
    </row>
    <row r="10" spans="1:10" x14ac:dyDescent="0.25">
      <c r="A10" s="23" t="s">
        <v>113</v>
      </c>
      <c r="B10" s="53">
        <v>56844</v>
      </c>
      <c r="C10" s="53">
        <v>61719</v>
      </c>
      <c r="D10" s="54">
        <v>65007</v>
      </c>
      <c r="E10" s="54">
        <v>79601</v>
      </c>
      <c r="F10" s="54">
        <v>98124</v>
      </c>
    </row>
    <row r="11" spans="1:10" x14ac:dyDescent="0.25">
      <c r="A11" s="139" t="s">
        <v>117</v>
      </c>
      <c r="B11" s="142">
        <v>44190</v>
      </c>
      <c r="C11" s="142">
        <v>53048</v>
      </c>
      <c r="D11" s="93" t="s">
        <v>140</v>
      </c>
      <c r="E11" s="93" t="s">
        <v>140</v>
      </c>
      <c r="F11" s="93">
        <v>86365</v>
      </c>
    </row>
    <row r="12" spans="1:10" x14ac:dyDescent="0.25">
      <c r="A12" s="139" t="s">
        <v>114</v>
      </c>
      <c r="B12" s="142">
        <v>55769</v>
      </c>
      <c r="C12" s="142">
        <v>60982</v>
      </c>
      <c r="D12" s="93">
        <v>64292</v>
      </c>
      <c r="E12" s="93">
        <v>78623</v>
      </c>
      <c r="F12" s="93">
        <v>99290</v>
      </c>
    </row>
    <row r="13" spans="1:10" x14ac:dyDescent="0.25">
      <c r="A13" s="141" t="s">
        <v>115</v>
      </c>
      <c r="B13" s="144">
        <v>64975</v>
      </c>
      <c r="C13" s="144">
        <v>63013</v>
      </c>
      <c r="D13" s="97">
        <v>66340</v>
      </c>
      <c r="E13" s="97">
        <v>80581</v>
      </c>
      <c r="F13" s="97">
        <v>94665</v>
      </c>
    </row>
    <row r="20" ht="15" customHeight="1" x14ac:dyDescent="0.25"/>
    <row r="21" ht="14.25" customHeight="1" x14ac:dyDescent="0.25"/>
    <row r="36" ht="23.25" customHeight="1" x14ac:dyDescent="0.25"/>
  </sheetData>
  <mergeCells count="4">
    <mergeCell ref="B5:F5"/>
    <mergeCell ref="B9:F9"/>
    <mergeCell ref="A1:F1"/>
    <mergeCell ref="A3:F3"/>
  </mergeCells>
  <pageMargins left="0.7" right="0.7" top="0.75" bottom="0.75" header="0.3" footer="0.3"/>
  <pageSetup paperSize="9" scale="98" fitToHeight="0" orientation="portrait" r:id="rId1"/>
  <headerFooter>
    <oddHeader>&amp;C&amp;K01+049ЦЕНЫ И ТАРИФЫ</oddHeader>
    <oddFooter>&amp;C&amp;K01+048Ханты-Мансийский автономный округ – Югра в цифрах.  2023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zoomScaleNormal="100" workbookViewId="0">
      <selection sqref="A1:F1"/>
    </sheetView>
  </sheetViews>
  <sheetFormatPr defaultColWidth="9.109375" defaultRowHeight="13.2" x14ac:dyDescent="0.25"/>
  <cols>
    <col min="1" max="1" width="32.33203125" style="86" customWidth="1"/>
    <col min="2" max="6" width="11" style="86" customWidth="1"/>
    <col min="7" max="16384" width="9.109375" style="86"/>
  </cols>
  <sheetData>
    <row r="1" spans="1:10" ht="13.8" x14ac:dyDescent="0.25">
      <c r="A1" s="214" t="s">
        <v>120</v>
      </c>
      <c r="B1" s="214"/>
      <c r="C1" s="214"/>
      <c r="D1" s="214"/>
      <c r="E1" s="214"/>
      <c r="F1" s="214"/>
    </row>
    <row r="2" spans="1:10" ht="13.8" x14ac:dyDescent="0.25">
      <c r="A2" s="85"/>
      <c r="B2" s="4"/>
      <c r="C2" s="4"/>
      <c r="D2" s="4"/>
      <c r="E2" s="4"/>
      <c r="F2" s="4"/>
    </row>
    <row r="3" spans="1:10" ht="13.8" x14ac:dyDescent="0.25">
      <c r="A3" s="201" t="s">
        <v>166</v>
      </c>
      <c r="B3" s="201"/>
      <c r="C3" s="201"/>
      <c r="D3" s="201"/>
      <c r="E3" s="201"/>
      <c r="F3" s="201"/>
    </row>
    <row r="4" spans="1:10" x14ac:dyDescent="0.25">
      <c r="A4" s="5"/>
      <c r="B4" s="166"/>
      <c r="C4" s="166"/>
      <c r="D4" s="166"/>
      <c r="E4" s="166"/>
      <c r="F4" s="166"/>
      <c r="G4" s="166"/>
      <c r="H4" s="166"/>
      <c r="I4" s="166"/>
      <c r="J4" s="166"/>
    </row>
    <row r="5" spans="1:10" x14ac:dyDescent="0.25">
      <c r="A5" s="208" t="s">
        <v>3</v>
      </c>
      <c r="B5" s="218"/>
      <c r="C5" s="218"/>
      <c r="D5" s="218"/>
      <c r="E5" s="218"/>
      <c r="F5" s="218"/>
      <c r="G5" s="166"/>
      <c r="H5" s="166"/>
      <c r="I5" s="166"/>
      <c r="J5" s="166"/>
    </row>
    <row r="6" spans="1:10" x14ac:dyDescent="0.25">
      <c r="A6" s="145"/>
      <c r="B6" s="164">
        <v>2018</v>
      </c>
      <c r="C6" s="164">
        <v>2019</v>
      </c>
      <c r="D6" s="165">
        <v>2020</v>
      </c>
      <c r="E6" s="52">
        <v>2021</v>
      </c>
      <c r="F6" s="52">
        <v>2022</v>
      </c>
      <c r="G6" s="166"/>
      <c r="H6" s="166"/>
      <c r="I6" s="166"/>
      <c r="J6" s="166"/>
    </row>
    <row r="7" spans="1:10" ht="55.2" x14ac:dyDescent="0.25">
      <c r="A7" s="146" t="s">
        <v>191</v>
      </c>
      <c r="B7" s="87">
        <v>135.19999999999999</v>
      </c>
      <c r="C7" s="87">
        <v>83.8</v>
      </c>
      <c r="D7" s="90">
        <v>93.7</v>
      </c>
      <c r="E7" s="90">
        <v>171.4</v>
      </c>
      <c r="F7" s="90">
        <v>79.099999999999994</v>
      </c>
    </row>
    <row r="8" spans="1:10" ht="66" x14ac:dyDescent="0.25">
      <c r="A8" s="146" t="s">
        <v>257</v>
      </c>
      <c r="B8" s="87">
        <v>93.3</v>
      </c>
      <c r="C8" s="87">
        <v>109.9</v>
      </c>
      <c r="D8" s="90">
        <v>113.8</v>
      </c>
      <c r="E8" s="90">
        <v>106</v>
      </c>
      <c r="F8" s="90">
        <v>107.5</v>
      </c>
    </row>
    <row r="9" spans="1:10" ht="39.6" x14ac:dyDescent="0.25">
      <c r="A9" s="146" t="s">
        <v>121</v>
      </c>
      <c r="B9" s="87">
        <v>108.7</v>
      </c>
      <c r="C9" s="87">
        <v>100.9</v>
      </c>
      <c r="D9" s="90">
        <v>107.1</v>
      </c>
      <c r="E9" s="90">
        <v>104.7</v>
      </c>
      <c r="F9" s="199">
        <v>114.7</v>
      </c>
      <c r="G9" s="190"/>
      <c r="H9" s="189"/>
    </row>
    <row r="10" spans="1:10" ht="26.4" x14ac:dyDescent="0.25">
      <c r="A10" s="147" t="s">
        <v>122</v>
      </c>
      <c r="B10" s="89">
        <v>88.4</v>
      </c>
      <c r="C10" s="89">
        <v>91.1</v>
      </c>
      <c r="D10" s="91">
        <v>78.599999999999994</v>
      </c>
      <c r="E10" s="99">
        <v>130</v>
      </c>
      <c r="F10" s="99" t="s">
        <v>231</v>
      </c>
    </row>
    <row r="12" spans="1:10" ht="51" customHeight="1" x14ac:dyDescent="0.25">
      <c r="A12" s="219" t="s">
        <v>189</v>
      </c>
      <c r="B12" s="219"/>
      <c r="C12" s="219"/>
      <c r="D12" s="219"/>
      <c r="E12" s="219"/>
      <c r="F12" s="219"/>
    </row>
    <row r="13" spans="1:10" x14ac:dyDescent="0.25">
      <c r="A13" s="56"/>
    </row>
    <row r="20" ht="15" customHeight="1" x14ac:dyDescent="0.25"/>
    <row r="21" ht="14.25" customHeight="1" x14ac:dyDescent="0.25"/>
    <row r="36" ht="23.25" customHeight="1" x14ac:dyDescent="0.25"/>
  </sheetData>
  <mergeCells count="4">
    <mergeCell ref="A5:F5"/>
    <mergeCell ref="A3:F3"/>
    <mergeCell ref="A1:F1"/>
    <mergeCell ref="A12:F12"/>
  </mergeCells>
  <pageMargins left="0.7" right="0.7" top="0.75" bottom="0.75" header="0.3" footer="0.3"/>
  <pageSetup paperSize="9" fitToHeight="0" orientation="portrait" r:id="rId1"/>
  <headerFooter>
    <oddHeader>&amp;C&amp;K01+049ЦЕНЫ И ТАРИФЫ</oddHeader>
    <oddFooter>&amp;C&amp;K01+048Ханты-Мансийский автономный округ – Югра в цифрах.  2023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zoomScaleNormal="100" workbookViewId="0">
      <selection sqref="A1:F1"/>
    </sheetView>
  </sheetViews>
  <sheetFormatPr defaultColWidth="9.109375" defaultRowHeight="13.2" x14ac:dyDescent="0.25"/>
  <cols>
    <col min="1" max="1" width="38.44140625" style="86" customWidth="1"/>
    <col min="2" max="6" width="11" style="86" customWidth="1"/>
    <col min="7" max="16384" width="9.109375" style="86"/>
  </cols>
  <sheetData>
    <row r="1" spans="1:6" ht="36.6" customHeight="1" x14ac:dyDescent="0.25">
      <c r="A1" s="207" t="s">
        <v>167</v>
      </c>
      <c r="B1" s="207"/>
      <c r="C1" s="207"/>
      <c r="D1" s="207"/>
      <c r="E1" s="207"/>
      <c r="F1" s="207"/>
    </row>
    <row r="2" spans="1:6" x14ac:dyDescent="0.25">
      <c r="A2" s="5"/>
    </row>
    <row r="3" spans="1:6" x14ac:dyDescent="0.25">
      <c r="A3" s="208" t="s">
        <v>3</v>
      </c>
      <c r="B3" s="208"/>
      <c r="C3" s="208"/>
      <c r="D3" s="208"/>
      <c r="E3" s="208"/>
      <c r="F3" s="208"/>
    </row>
    <row r="4" spans="1:6" x14ac:dyDescent="0.25">
      <c r="A4" s="22"/>
      <c r="B4" s="15">
        <v>2018</v>
      </c>
      <c r="C4" s="15">
        <v>2019</v>
      </c>
      <c r="D4" s="10">
        <v>2020</v>
      </c>
      <c r="E4" s="52">
        <v>2021</v>
      </c>
      <c r="F4" s="52">
        <v>2022</v>
      </c>
    </row>
    <row r="5" spans="1:6" ht="28.8" x14ac:dyDescent="0.25">
      <c r="A5" s="11" t="s">
        <v>192</v>
      </c>
      <c r="B5" s="50">
        <v>135.19999999999999</v>
      </c>
      <c r="C5" s="50">
        <v>83.8</v>
      </c>
      <c r="D5" s="51">
        <v>93.7</v>
      </c>
      <c r="E5" s="60">
        <v>171.4</v>
      </c>
      <c r="F5" s="60">
        <v>79.099999999999994</v>
      </c>
    </row>
    <row r="6" spans="1:6" ht="17.25" customHeight="1" x14ac:dyDescent="0.25">
      <c r="A6" s="148" t="s">
        <v>123</v>
      </c>
      <c r="B6" s="87"/>
      <c r="C6" s="87"/>
      <c r="D6" s="90"/>
      <c r="E6" s="88"/>
      <c r="F6" s="162"/>
    </row>
    <row r="7" spans="1:6" x14ac:dyDescent="0.25">
      <c r="A7" s="149" t="s">
        <v>124</v>
      </c>
      <c r="B7" s="87">
        <v>137.9</v>
      </c>
      <c r="C7" s="87">
        <v>81.3</v>
      </c>
      <c r="D7" s="90">
        <v>92.3</v>
      </c>
      <c r="E7" s="88">
        <v>183.3</v>
      </c>
      <c r="F7" s="88">
        <v>80.5</v>
      </c>
    </row>
    <row r="8" spans="1:6" x14ac:dyDescent="0.25">
      <c r="A8" s="148" t="s">
        <v>198</v>
      </c>
      <c r="B8" s="87">
        <v>138</v>
      </c>
      <c r="C8" s="87">
        <v>81.3</v>
      </c>
      <c r="D8" s="90">
        <v>92.3</v>
      </c>
      <c r="E8" s="88">
        <v>183.4</v>
      </c>
      <c r="F8" s="88">
        <v>72.599999999999994</v>
      </c>
    </row>
    <row r="9" spans="1:6" x14ac:dyDescent="0.25">
      <c r="A9" s="66" t="s">
        <v>125</v>
      </c>
      <c r="B9" s="87">
        <v>118.2</v>
      </c>
      <c r="C9" s="87">
        <v>129.19999999999999</v>
      </c>
      <c r="D9" s="90">
        <v>86.2</v>
      </c>
      <c r="E9" s="88">
        <v>114.7</v>
      </c>
      <c r="F9" s="88">
        <v>113.8</v>
      </c>
    </row>
    <row r="10" spans="1:6" x14ac:dyDescent="0.25">
      <c r="A10" s="150" t="s">
        <v>126</v>
      </c>
      <c r="B10" s="87">
        <v>114.4</v>
      </c>
      <c r="C10" s="87">
        <v>113.5</v>
      </c>
      <c r="D10" s="90">
        <v>104</v>
      </c>
      <c r="E10" s="88">
        <v>157.30000000000001</v>
      </c>
      <c r="F10" s="162">
        <v>67.400000000000006</v>
      </c>
    </row>
    <row r="11" spans="1:6" x14ac:dyDescent="0.25">
      <c r="A11" s="66" t="s">
        <v>127</v>
      </c>
      <c r="B11" s="87">
        <v>101</v>
      </c>
      <c r="C11" s="87">
        <v>107.2</v>
      </c>
      <c r="D11" s="90">
        <v>109.1</v>
      </c>
      <c r="E11" s="88">
        <v>113.8</v>
      </c>
      <c r="F11" s="162">
        <v>112.3</v>
      </c>
    </row>
    <row r="12" spans="1:6" x14ac:dyDescent="0.25">
      <c r="A12" s="66" t="s">
        <v>128</v>
      </c>
      <c r="B12" s="87">
        <v>103.2</v>
      </c>
      <c r="C12" s="87">
        <v>105.5</v>
      </c>
      <c r="D12" s="90">
        <v>98.5</v>
      </c>
      <c r="E12" s="88">
        <v>112.1</v>
      </c>
      <c r="F12" s="96">
        <v>110</v>
      </c>
    </row>
    <row r="13" spans="1:6" ht="15.75" customHeight="1" x14ac:dyDescent="0.25">
      <c r="A13" s="66" t="s">
        <v>129</v>
      </c>
      <c r="B13" s="87">
        <v>100</v>
      </c>
      <c r="C13" s="87">
        <v>100</v>
      </c>
      <c r="D13" s="90" t="s">
        <v>140</v>
      </c>
      <c r="E13" s="88" t="s">
        <v>140</v>
      </c>
      <c r="F13" s="88" t="s">
        <v>140</v>
      </c>
    </row>
    <row r="14" spans="1:6" ht="52.8" x14ac:dyDescent="0.25">
      <c r="A14" s="66" t="s">
        <v>130</v>
      </c>
      <c r="B14" s="87">
        <v>81.7</v>
      </c>
      <c r="C14" s="87">
        <v>92.6</v>
      </c>
      <c r="D14" s="90" t="s">
        <v>140</v>
      </c>
      <c r="E14" s="88" t="s">
        <v>140</v>
      </c>
      <c r="F14" s="163">
        <v>105.1</v>
      </c>
    </row>
    <row r="15" spans="1:6" x14ac:dyDescent="0.25">
      <c r="A15" s="66" t="s">
        <v>131</v>
      </c>
      <c r="B15" s="87">
        <v>120.6</v>
      </c>
      <c r="C15" s="87">
        <v>116.5</v>
      </c>
      <c r="D15" s="90">
        <v>104.2</v>
      </c>
      <c r="E15" s="88">
        <v>158.1</v>
      </c>
      <c r="F15" s="163">
        <v>66.400000000000006</v>
      </c>
    </row>
    <row r="16" spans="1:6" ht="26.4" x14ac:dyDescent="0.25">
      <c r="A16" s="66" t="s">
        <v>132</v>
      </c>
      <c r="B16" s="87">
        <v>102.2</v>
      </c>
      <c r="C16" s="87">
        <v>101.9</v>
      </c>
      <c r="D16" s="90">
        <v>100</v>
      </c>
      <c r="E16" s="88">
        <v>128.30000000000001</v>
      </c>
      <c r="F16" s="88">
        <v>115.6</v>
      </c>
    </row>
    <row r="17" spans="1:6" ht="26.4" x14ac:dyDescent="0.25">
      <c r="A17" s="151" t="s">
        <v>193</v>
      </c>
      <c r="B17" s="88" t="s">
        <v>140</v>
      </c>
      <c r="C17" s="88" t="s">
        <v>140</v>
      </c>
      <c r="D17" s="90">
        <v>100</v>
      </c>
      <c r="E17" s="88" t="s">
        <v>140</v>
      </c>
      <c r="F17" s="88" t="s">
        <v>140</v>
      </c>
    </row>
    <row r="18" spans="1:6" ht="43.5" customHeight="1" x14ac:dyDescent="0.25">
      <c r="A18" s="150" t="s">
        <v>133</v>
      </c>
      <c r="B18" s="87">
        <v>101.2</v>
      </c>
      <c r="C18" s="87">
        <v>110.2</v>
      </c>
      <c r="D18" s="90">
        <v>108.1</v>
      </c>
      <c r="E18" s="88">
        <v>93.2</v>
      </c>
      <c r="F18" s="88">
        <v>107.4</v>
      </c>
    </row>
    <row r="19" spans="1:6" ht="42" customHeight="1" x14ac:dyDescent="0.25">
      <c r="A19" s="152" t="s">
        <v>134</v>
      </c>
      <c r="B19" s="89">
        <v>104.5</v>
      </c>
      <c r="C19" s="89">
        <v>105.6</v>
      </c>
      <c r="D19" s="91">
        <v>103.2</v>
      </c>
      <c r="E19" s="98">
        <v>102.4</v>
      </c>
      <c r="F19" s="98">
        <v>106.5</v>
      </c>
    </row>
    <row r="20" spans="1:6" ht="15.75" customHeight="1" x14ac:dyDescent="0.25">
      <c r="F20" s="39"/>
    </row>
    <row r="21" spans="1:6" ht="51.75" customHeight="1" x14ac:dyDescent="0.25">
      <c r="A21" s="220" t="s">
        <v>194</v>
      </c>
      <c r="B21" s="220"/>
      <c r="C21" s="220"/>
      <c r="D21" s="220"/>
      <c r="E21" s="220"/>
      <c r="F21" s="220"/>
    </row>
    <row r="23" spans="1:6" x14ac:dyDescent="0.25">
      <c r="A23" s="153"/>
    </row>
    <row r="36" ht="23.25" customHeight="1" x14ac:dyDescent="0.25"/>
  </sheetData>
  <mergeCells count="3">
    <mergeCell ref="A3:F3"/>
    <mergeCell ref="A1:F1"/>
    <mergeCell ref="A21:F21"/>
  </mergeCells>
  <pageMargins left="0.7" right="0.7" top="0.75" bottom="0.75" header="0.3" footer="0.3"/>
  <pageSetup paperSize="9" scale="93" fitToHeight="0" orientation="portrait" r:id="rId1"/>
  <headerFooter>
    <oddHeader>&amp;C&amp;K01+049ЦЕНЫ И ТАРИФЫ</oddHeader>
    <oddFooter>&amp;C&amp;K01+048Ханты-Мансийский автономный округ – Югра в цифрах.  2023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zoomScaleNormal="100" workbookViewId="0">
      <selection sqref="A1:F1"/>
    </sheetView>
  </sheetViews>
  <sheetFormatPr defaultColWidth="9.109375" defaultRowHeight="13.2" x14ac:dyDescent="0.25"/>
  <cols>
    <col min="1" max="1" width="37" style="86" customWidth="1"/>
    <col min="2" max="6" width="11" style="86" customWidth="1"/>
    <col min="7" max="16384" width="9.109375" style="86"/>
  </cols>
  <sheetData>
    <row r="1" spans="1:11" ht="42.75" customHeight="1" x14ac:dyDescent="0.25">
      <c r="A1" s="204" t="s">
        <v>258</v>
      </c>
      <c r="B1" s="204"/>
      <c r="C1" s="204"/>
      <c r="D1" s="204"/>
      <c r="E1" s="204"/>
      <c r="F1" s="204"/>
    </row>
    <row r="2" spans="1:11" x14ac:dyDescent="0.25">
      <c r="A2" s="5" t="s">
        <v>135</v>
      </c>
    </row>
    <row r="3" spans="1:11" x14ac:dyDescent="0.25">
      <c r="A3" s="208" t="s">
        <v>3</v>
      </c>
      <c r="B3" s="208"/>
      <c r="C3" s="208"/>
      <c r="D3" s="208"/>
      <c r="E3" s="208"/>
      <c r="F3" s="208"/>
    </row>
    <row r="4" spans="1:11" x14ac:dyDescent="0.25">
      <c r="A4" s="129"/>
      <c r="B4" s="9">
        <v>2018</v>
      </c>
      <c r="C4" s="15">
        <v>2019</v>
      </c>
      <c r="D4" s="10">
        <v>2020</v>
      </c>
      <c r="E4" s="21">
        <v>2021</v>
      </c>
      <c r="F4" s="21">
        <v>2022</v>
      </c>
    </row>
    <row r="5" spans="1:11" ht="27.75" customHeight="1" x14ac:dyDescent="0.25">
      <c r="A5" s="27" t="s">
        <v>136</v>
      </c>
      <c r="B5" s="82">
        <v>93.3</v>
      </c>
      <c r="C5" s="50">
        <v>109.9</v>
      </c>
      <c r="D5" s="54">
        <v>113.8</v>
      </c>
      <c r="E5" s="51">
        <v>106</v>
      </c>
      <c r="F5" s="51">
        <v>107.5</v>
      </c>
      <c r="G5" s="198"/>
      <c r="H5" s="198"/>
      <c r="I5" s="198"/>
      <c r="J5" s="198"/>
      <c r="K5" s="198"/>
    </row>
    <row r="6" spans="1:11" x14ac:dyDescent="0.25">
      <c r="A6" s="154" t="s">
        <v>137</v>
      </c>
      <c r="B6" s="140"/>
      <c r="C6" s="87"/>
      <c r="D6" s="93"/>
      <c r="E6" s="96"/>
      <c r="F6" s="178"/>
      <c r="G6" s="166"/>
    </row>
    <row r="7" spans="1:11" x14ac:dyDescent="0.25">
      <c r="A7" s="155" t="s">
        <v>138</v>
      </c>
      <c r="B7" s="140">
        <v>93.3</v>
      </c>
      <c r="C7" s="87">
        <v>109.9</v>
      </c>
      <c r="D7" s="93">
        <v>113.8</v>
      </c>
      <c r="E7" s="96">
        <v>106</v>
      </c>
      <c r="F7" s="96">
        <v>107.5</v>
      </c>
    </row>
    <row r="8" spans="1:11" x14ac:dyDescent="0.25">
      <c r="A8" s="156" t="s">
        <v>139</v>
      </c>
      <c r="B8" s="140">
        <v>108.3</v>
      </c>
      <c r="C8" s="87">
        <v>114.4</v>
      </c>
      <c r="D8" s="93">
        <v>112.2</v>
      </c>
      <c r="E8" s="96">
        <v>103.3</v>
      </c>
      <c r="F8" s="96">
        <v>109.6</v>
      </c>
    </row>
    <row r="9" spans="1:11" x14ac:dyDescent="0.25">
      <c r="A9" s="157" t="s">
        <v>168</v>
      </c>
      <c r="B9" s="140">
        <v>100.1</v>
      </c>
      <c r="C9" s="87">
        <v>128.4</v>
      </c>
      <c r="D9" s="93">
        <v>122.3</v>
      </c>
      <c r="E9" s="96">
        <v>107.1</v>
      </c>
      <c r="F9" s="96">
        <v>89.2</v>
      </c>
    </row>
    <row r="10" spans="1:11" x14ac:dyDescent="0.25">
      <c r="A10" s="157" t="s">
        <v>169</v>
      </c>
      <c r="B10" s="140" t="s">
        <v>140</v>
      </c>
      <c r="C10" s="87" t="s">
        <v>140</v>
      </c>
      <c r="D10" s="93" t="s">
        <v>140</v>
      </c>
      <c r="E10" s="93" t="s">
        <v>140</v>
      </c>
      <c r="F10" s="90">
        <v>100</v>
      </c>
    </row>
    <row r="11" spans="1:11" ht="26.4" x14ac:dyDescent="0.25">
      <c r="A11" s="156" t="s">
        <v>141</v>
      </c>
      <c r="B11" s="140">
        <v>87.4</v>
      </c>
      <c r="C11" s="87" t="s">
        <v>140</v>
      </c>
      <c r="D11" s="93" t="s">
        <v>140</v>
      </c>
      <c r="E11" s="93" t="s">
        <v>140</v>
      </c>
      <c r="F11" s="93" t="s">
        <v>140</v>
      </c>
    </row>
    <row r="12" spans="1:11" x14ac:dyDescent="0.25">
      <c r="A12" s="158" t="s">
        <v>142</v>
      </c>
      <c r="B12" s="159">
        <v>123.8</v>
      </c>
      <c r="C12" s="89">
        <v>101</v>
      </c>
      <c r="D12" s="97">
        <v>122.7</v>
      </c>
      <c r="E12" s="99">
        <v>130.9</v>
      </c>
      <c r="F12" s="99">
        <v>91.8</v>
      </c>
    </row>
    <row r="19" ht="15" customHeight="1" x14ac:dyDescent="0.25"/>
    <row r="20" ht="14.25" customHeight="1" x14ac:dyDescent="0.25"/>
    <row r="35" ht="23.25" customHeight="1" x14ac:dyDescent="0.25"/>
  </sheetData>
  <mergeCells count="2">
    <mergeCell ref="A3:F3"/>
    <mergeCell ref="A1:F1"/>
  </mergeCells>
  <pageMargins left="0.7" right="0.7" top="0.75" bottom="0.75" header="0.3" footer="0.3"/>
  <pageSetup paperSize="9" scale="95" fitToHeight="0" orientation="portrait" r:id="rId1"/>
  <headerFooter>
    <oddHeader>&amp;C&amp;K01+049ЦЕНЫ И ТАРИФЫ</oddHeader>
    <oddFooter>&amp;C&amp;K01+048Ханты-Мансийский автономный округ – Югра в цифрах.  2023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zoomScaleNormal="100" workbookViewId="0">
      <selection sqref="A1:F1"/>
    </sheetView>
  </sheetViews>
  <sheetFormatPr defaultColWidth="9.109375" defaultRowHeight="13.2" x14ac:dyDescent="0.25"/>
  <cols>
    <col min="1" max="1" width="32.109375" style="1" customWidth="1"/>
    <col min="2" max="6" width="11" style="1" customWidth="1"/>
    <col min="7" max="16384" width="9.109375" style="1"/>
  </cols>
  <sheetData>
    <row r="1" spans="1:11" ht="28.5" customHeight="1" x14ac:dyDescent="0.25">
      <c r="A1" s="204" t="s">
        <v>170</v>
      </c>
      <c r="B1" s="204"/>
      <c r="C1" s="204"/>
      <c r="D1" s="204"/>
      <c r="E1" s="204"/>
      <c r="F1" s="204"/>
    </row>
    <row r="2" spans="1:11" x14ac:dyDescent="0.25">
      <c r="A2" s="6"/>
    </row>
    <row r="3" spans="1:11" x14ac:dyDescent="0.25">
      <c r="A3" s="205" t="s">
        <v>3</v>
      </c>
      <c r="B3" s="205"/>
      <c r="C3" s="205"/>
      <c r="D3" s="205"/>
      <c r="E3" s="205"/>
      <c r="F3" s="205"/>
    </row>
    <row r="4" spans="1:11" x14ac:dyDescent="0.25">
      <c r="A4" s="8"/>
      <c r="B4" s="164">
        <v>2018</v>
      </c>
      <c r="C4" s="170">
        <v>2019</v>
      </c>
      <c r="D4" s="165">
        <v>2020</v>
      </c>
      <c r="E4" s="52">
        <v>2021</v>
      </c>
      <c r="F4" s="52">
        <v>2022</v>
      </c>
      <c r="G4" s="171"/>
      <c r="H4" s="171"/>
      <c r="I4" s="171"/>
      <c r="J4" s="171"/>
    </row>
    <row r="5" spans="1:11" ht="52.8" x14ac:dyDescent="0.25">
      <c r="A5" s="11" t="s">
        <v>143</v>
      </c>
      <c r="B5" s="167">
        <v>108.7</v>
      </c>
      <c r="C5" s="168">
        <v>100.9</v>
      </c>
      <c r="D5" s="169">
        <v>107.1</v>
      </c>
      <c r="E5" s="169">
        <v>104.7</v>
      </c>
      <c r="F5" s="169">
        <v>114.7</v>
      </c>
      <c r="G5" s="166"/>
      <c r="H5" s="166"/>
      <c r="I5" s="166"/>
      <c r="J5" s="166"/>
      <c r="K5" s="166"/>
    </row>
    <row r="6" spans="1:11" x14ac:dyDescent="0.25">
      <c r="A6" s="24" t="s">
        <v>119</v>
      </c>
      <c r="B6" s="172"/>
      <c r="C6" s="173"/>
      <c r="D6" s="174"/>
      <c r="E6" s="174"/>
      <c r="F6" s="95"/>
      <c r="G6" s="171"/>
      <c r="H6" s="171"/>
      <c r="I6" s="171"/>
      <c r="J6" s="171"/>
    </row>
    <row r="7" spans="1:11" ht="26.4" x14ac:dyDescent="0.25">
      <c r="A7" s="12" t="s">
        <v>144</v>
      </c>
      <c r="B7" s="44">
        <v>114.7</v>
      </c>
      <c r="C7" s="45">
        <v>105.3</v>
      </c>
      <c r="D7" s="46">
        <v>104.3</v>
      </c>
      <c r="E7" s="46">
        <v>107.7</v>
      </c>
      <c r="F7" s="93">
        <v>109.1</v>
      </c>
    </row>
    <row r="8" spans="1:11" ht="39.6" x14ac:dyDescent="0.25">
      <c r="A8" s="12" t="s">
        <v>145</v>
      </c>
      <c r="B8" s="44">
        <v>108.9</v>
      </c>
      <c r="C8" s="45">
        <v>107.2</v>
      </c>
      <c r="D8" s="46">
        <v>109.3</v>
      </c>
      <c r="E8" s="46">
        <v>104.6</v>
      </c>
      <c r="F8" s="93">
        <v>125.3</v>
      </c>
    </row>
    <row r="9" spans="1:11" ht="39.6" x14ac:dyDescent="0.25">
      <c r="A9" s="14" t="s">
        <v>146</v>
      </c>
      <c r="B9" s="47">
        <v>104.3</v>
      </c>
      <c r="C9" s="48">
        <v>89.5</v>
      </c>
      <c r="D9" s="61">
        <v>109.3</v>
      </c>
      <c r="E9" s="49">
        <v>102.1</v>
      </c>
      <c r="F9" s="175">
        <v>114.5</v>
      </c>
      <c r="G9" s="171"/>
      <c r="H9" s="171"/>
    </row>
    <row r="11" spans="1:11" x14ac:dyDescent="0.25">
      <c r="A11" s="56"/>
    </row>
    <row r="20" spans="4:4" ht="15" customHeight="1" x14ac:dyDescent="0.25"/>
    <row r="21" spans="4:4" ht="14.25" customHeight="1" x14ac:dyDescent="0.25"/>
    <row r="25" spans="4:4" x14ac:dyDescent="0.25">
      <c r="D25" s="56"/>
    </row>
    <row r="36" ht="23.25" customHeight="1" x14ac:dyDescent="0.25"/>
  </sheetData>
  <mergeCells count="2">
    <mergeCell ref="A1:F1"/>
    <mergeCell ref="A3:F3"/>
  </mergeCells>
  <pageMargins left="0.7" right="0.7" top="0.75" bottom="0.75" header="0.3" footer="0.3"/>
  <pageSetup paperSize="9" fitToHeight="0" orientation="portrait" r:id="rId1"/>
  <headerFooter>
    <oddHeader>&amp;C&amp;K01+049ЦЕНЫ И ТАРИФЫ</oddHeader>
    <oddFooter>&amp;C&amp;K01+048Ханты-Мансийский автономный округ – Югра в цифрах.  2023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zoomScaleNormal="100" workbookViewId="0">
      <selection sqref="A1:F1"/>
    </sheetView>
  </sheetViews>
  <sheetFormatPr defaultColWidth="9.109375" defaultRowHeight="13.2" x14ac:dyDescent="0.25"/>
  <cols>
    <col min="1" max="1" width="35.109375" style="86" customWidth="1"/>
    <col min="2" max="6" width="11" style="86" customWidth="1"/>
    <col min="7" max="16384" width="9.109375" style="86"/>
  </cols>
  <sheetData>
    <row r="1" spans="1:11" ht="22.8" customHeight="1" x14ac:dyDescent="0.25">
      <c r="A1" s="204" t="s">
        <v>171</v>
      </c>
      <c r="B1" s="204"/>
      <c r="C1" s="204"/>
      <c r="D1" s="204"/>
      <c r="E1" s="204"/>
      <c r="F1" s="204"/>
    </row>
    <row r="2" spans="1:11" x14ac:dyDescent="0.25">
      <c r="A2" s="5"/>
    </row>
    <row r="3" spans="1:11" x14ac:dyDescent="0.25">
      <c r="A3" s="208" t="s">
        <v>3</v>
      </c>
      <c r="B3" s="208"/>
      <c r="C3" s="208"/>
      <c r="D3" s="208"/>
      <c r="E3" s="208"/>
      <c r="F3" s="208"/>
    </row>
    <row r="4" spans="1:11" x14ac:dyDescent="0.25">
      <c r="A4" s="20"/>
      <c r="B4" s="15">
        <v>2018</v>
      </c>
      <c r="C4" s="25">
        <v>2019</v>
      </c>
      <c r="D4" s="10">
        <v>2020</v>
      </c>
      <c r="E4" s="21">
        <v>2021</v>
      </c>
      <c r="F4" s="21">
        <v>2022</v>
      </c>
    </row>
    <row r="5" spans="1:11" x14ac:dyDescent="0.25">
      <c r="A5" s="16" t="s">
        <v>147</v>
      </c>
      <c r="B5" s="179">
        <v>88.4</v>
      </c>
      <c r="C5" s="180">
        <v>91.1</v>
      </c>
      <c r="D5" s="181">
        <v>78.599999999999994</v>
      </c>
      <c r="E5" s="181">
        <v>130</v>
      </c>
      <c r="F5" s="181" t="s">
        <v>231</v>
      </c>
      <c r="G5" s="198"/>
      <c r="H5" s="198"/>
      <c r="I5" s="198"/>
      <c r="J5" s="198"/>
      <c r="K5" s="198"/>
    </row>
    <row r="6" spans="1:11" ht="26.4" x14ac:dyDescent="0.25">
      <c r="A6" s="160" t="s">
        <v>148</v>
      </c>
      <c r="B6" s="182"/>
      <c r="C6" s="183"/>
      <c r="D6" s="184"/>
      <c r="E6" s="184"/>
      <c r="F6" s="191"/>
      <c r="G6" s="166"/>
    </row>
    <row r="7" spans="1:11" x14ac:dyDescent="0.25">
      <c r="A7" s="148" t="s">
        <v>149</v>
      </c>
      <c r="B7" s="182">
        <v>105.2</v>
      </c>
      <c r="C7" s="183">
        <v>101.6</v>
      </c>
      <c r="D7" s="184">
        <v>102.4</v>
      </c>
      <c r="E7" s="184">
        <v>110</v>
      </c>
      <c r="F7" s="184">
        <v>102.5</v>
      </c>
    </row>
    <row r="8" spans="1:11" x14ac:dyDescent="0.25">
      <c r="A8" s="148" t="s">
        <v>150</v>
      </c>
      <c r="B8" s="182">
        <v>88.1</v>
      </c>
      <c r="C8" s="183">
        <v>90.9</v>
      </c>
      <c r="D8" s="184">
        <v>77.8</v>
      </c>
      <c r="E8" s="184">
        <v>130.6</v>
      </c>
      <c r="F8" s="184" t="s">
        <v>232</v>
      </c>
    </row>
    <row r="9" spans="1:11" x14ac:dyDescent="0.25">
      <c r="A9" s="148" t="s">
        <v>151</v>
      </c>
      <c r="B9" s="182">
        <v>100.5</v>
      </c>
      <c r="C9" s="183">
        <v>106.6</v>
      </c>
      <c r="D9" s="184">
        <v>98.9</v>
      </c>
      <c r="E9" s="184">
        <v>97</v>
      </c>
      <c r="F9" s="184">
        <v>116.6</v>
      </c>
    </row>
    <row r="10" spans="1:11" x14ac:dyDescent="0.25">
      <c r="A10" s="161" t="s">
        <v>152</v>
      </c>
      <c r="B10" s="185">
        <v>118.3</v>
      </c>
      <c r="C10" s="186">
        <v>108</v>
      </c>
      <c r="D10" s="187">
        <v>121.8</v>
      </c>
      <c r="E10" s="187">
        <v>102.1</v>
      </c>
      <c r="F10" s="187">
        <v>96.9</v>
      </c>
    </row>
    <row r="20" ht="15" customHeight="1" x14ac:dyDescent="0.25"/>
    <row r="21" ht="14.25" customHeight="1" x14ac:dyDescent="0.25"/>
    <row r="36" ht="23.25" customHeight="1" x14ac:dyDescent="0.25"/>
  </sheetData>
  <mergeCells count="2">
    <mergeCell ref="A3:F3"/>
    <mergeCell ref="A1:F1"/>
  </mergeCells>
  <pageMargins left="0.7" right="0.7" top="0.75" bottom="0.75" header="0.3" footer="0.3"/>
  <pageSetup paperSize="9" scale="97" fitToHeight="0" orientation="portrait" r:id="rId1"/>
  <headerFooter>
    <oddHeader>&amp;C&amp;K01+049ЦЕНЫ И ТАРИФЫ</oddHeader>
    <oddFooter>&amp;C&amp;K01+048Ханты-Мансийский автономный округ – Югра в цифрах.  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Содержание</vt:lpstr>
      <vt:lpstr>23.1.</vt:lpstr>
      <vt:lpstr>23.2.</vt:lpstr>
      <vt:lpstr>23.3.</vt:lpstr>
      <vt:lpstr>23.4.</vt:lpstr>
      <vt:lpstr>23.5.</vt:lpstr>
      <vt:lpstr>23.6.</vt:lpstr>
      <vt:lpstr>23.7.</vt:lpstr>
      <vt:lpstr>23.8.</vt:lpstr>
      <vt:lpstr>23.9.</vt:lpstr>
      <vt:lpstr>23.10.</vt:lpstr>
      <vt:lpstr>23.11.</vt:lpstr>
      <vt:lpstr>23.12.</vt:lpstr>
      <vt:lpstr>23.13.</vt:lpstr>
      <vt:lpstr>23.14.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P72_TomashovaYA</dc:creator>
  <cp:lastModifiedBy>P72_LvovaAV</cp:lastModifiedBy>
  <cp:lastPrinted>2022-04-07T05:40:50Z</cp:lastPrinted>
  <dcterms:created xsi:type="dcterms:W3CDTF">2020-12-22T11:06:35Z</dcterms:created>
  <dcterms:modified xsi:type="dcterms:W3CDTF">2023-05-30T06:08:48Z</dcterms:modified>
</cp:coreProperties>
</file>